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SANCHES\Desktop\RIESGOS\"/>
    </mc:Choice>
  </mc:AlternateContent>
  <bookViews>
    <workbookView xWindow="0" yWindow="0" windowWidth="28800" windowHeight="12330"/>
  </bookViews>
  <sheets>
    <sheet name="ANÁLISIS-DATOS DE ENTRADA" sheetId="9" r:id="rId1"/>
    <sheet name="Matriz calificación riesgos" sheetId="3" r:id="rId2"/>
    <sheet name="ANÁLISIS-DATOS DE ENTRADA4" sheetId="2" state="hidden" r:id="rId3"/>
    <sheet name="Manual de Uso" sheetId="5" state="hidden" r:id="rId4"/>
    <sheet name="Valoracion Rx" sheetId="7" state="hidden" r:id="rId5"/>
    <sheet name="MATRIZ DE RIESGOS CONSOLIDADA" sheetId="1" state="hidden" r:id="rId6"/>
  </sheets>
  <externalReferences>
    <externalReference r:id="rId7"/>
    <externalReference r:id="rId8"/>
  </externalReferences>
  <definedNames>
    <definedName name="_1_SE">"#REF!"</definedName>
    <definedName name="_xlnm._FilterDatabase" localSheetId="0" hidden="1">'ANÁLISIS-DATOS DE ENTRADA'!$A$11:$AA$11</definedName>
    <definedName name="_Toc284860534" localSheetId="1">'Matriz calificación riesgos'!$A$1</definedName>
    <definedName name="A">"#REF!"</definedName>
    <definedName name="AA">"#REF!"</definedName>
    <definedName name="accion">"#REF!"</definedName>
    <definedName name="ACCIONES">"#REF!"</definedName>
    <definedName name="ACTIVIDADES_DE_GESTION_Y_CONTROL">"#REF!"</definedName>
    <definedName name="AGENTE">"#REF!"</definedName>
    <definedName name="_xlnm.Print_Area" localSheetId="2">'ANÁLISIS-DATOS DE ENTRADA4'!$A$1:$V$37</definedName>
    <definedName name="AREA_IMPACTO">"#REF!"</definedName>
    <definedName name="AREAS_IMPACTO">"#REF!"</definedName>
    <definedName name="ASUNTOS_TECNICOS">"#REF!"</definedName>
    <definedName name="ASUNTOS_TECNOLOGICOS">"#REF!"</definedName>
    <definedName name="B">"#REF!"</definedName>
    <definedName name="BASE_DE_ACTIVOS_Y_RECURSOS_DE_LA_ORGANIZACIÓN">"#REF!"</definedName>
    <definedName name="CALIFICACION">"#REF!"</definedName>
    <definedName name="CANAL_DE_DISTRIBUCION">[1]DATOS!$C$16:$C$27</definedName>
    <definedName name="CAUSA">"#REF!"</definedName>
    <definedName name="CAUSAS">[2]CAUSAS!$C$6:$O$11</definedName>
    <definedName name="CAUSASDERIESGO">"#REF!"</definedName>
    <definedName name="CAUSASDERIESGO1">"#REF!"</definedName>
    <definedName name="CIRCUNSTANCIAS_ECONOMICAS_Y_DE_MERCADO">"#REF!"</definedName>
    <definedName name="CIRCUNSTANCIAS_ECONOMICAS_Y_DEL_ESTADO">"#REF!"</definedName>
    <definedName name="CIRCUNSTANCIAS_POLITICAS_Y_LEGISLATIVAS">"#REF!"</definedName>
    <definedName name="CIRCUNSTANCIAS_POLITICAS_Y_LEGISSLATIVAS">"#REF!"</definedName>
    <definedName name="CLAVE">"#REF!"</definedName>
    <definedName name="CLAVECAUSA">[2]CAUSAS!$C$12:$O$12</definedName>
    <definedName name="CLAVECONT">"#REF!"</definedName>
    <definedName name="CLAVECONTROL">#N/A</definedName>
    <definedName name="CLAVEOBJ">"#REF!"</definedName>
    <definedName name="CLAVEPOL">"#REF!"</definedName>
    <definedName name="CLAVEPOLITICA">#N/A</definedName>
    <definedName name="CLAVEPROC">"#REF!"</definedName>
    <definedName name="CLAVEPROCEDIMIENTO">#N/A</definedName>
    <definedName name="CLAVERIESGO">"#REF!"</definedName>
    <definedName name="CLIENTE">"#REF!"</definedName>
    <definedName name="CLIENTES">"#REF!"</definedName>
    <definedName name="CODIGO">"#REF!"</definedName>
    <definedName name="CODIGO_RIESGO" localSheetId="2">#N/A</definedName>
    <definedName name="CODIGO_RIESGO">"#REF!"</definedName>
    <definedName name="CODIGO1">"#REF!"</definedName>
    <definedName name="COMPORTAMIENTO_HUMANO">"#REF!"</definedName>
    <definedName name="COMPORTAMIENTO_ORGANIZACIONAL">"#REF!"</definedName>
    <definedName name="CONFIDENCIALIDAD">'ANÁLISIS-DATOS DE ENTRADA4'!$Q$28:$Q$32</definedName>
    <definedName name="CONFLICTOS_SOCIALES">"#REF!"</definedName>
    <definedName name="CONTEXTO_ECONOMICO_DE_MERCADO">"#REF!"</definedName>
    <definedName name="CONTEXTO_POLITICO">"#REF!"</definedName>
    <definedName name="CONTROL">#N/A</definedName>
    <definedName name="CONTROLES">"#REF!"</definedName>
    <definedName name="COSTO_DE_ACTIVIDADES">"#REF!"</definedName>
    <definedName name="CREDIBILIDAD">'ANÁLISIS-DATOS DE ENTRADA4'!$Q$35:$Q$39</definedName>
    <definedName name="CRONOGRAMA_DE_ACTIVIDADES">"#REF!"</definedName>
    <definedName name="Cual_serà_el_nombre_del_procedimiento?">"#REF!"</definedName>
    <definedName name="DAÑOS_A_ACTIVOS">"#REF!"</definedName>
    <definedName name="DESEMPEÑO">"#REF!"</definedName>
    <definedName name="DIRECCION_ACTIVIDADES_MARITIMAS">"#REF!"</definedName>
    <definedName name="EFECTORIESGO1">"#REF!"</definedName>
    <definedName name="EJECUCION_Y__ADMINISTRACION_DEL_PROCESO">"#REF!"</definedName>
    <definedName name="EJECUCION_Y_ADMINISTRACION_DEL_PROCESO">"#REF!"</definedName>
    <definedName name="ENTORNO">"#REF!"</definedName>
    <definedName name="ESTABILIDAD_POLITICA">"#REF!"</definedName>
    <definedName name="EVENTOS">"#REF!"</definedName>
    <definedName name="EVENTOS_NATUALES">"#REF!"</definedName>
    <definedName name="EVENTOS_NATURALES">"#REF!"</definedName>
    <definedName name="EVENTOS_NATURALES_">"#REF!"</definedName>
    <definedName name="FACTOR">[1]DATOS!$A$16:$E$16</definedName>
    <definedName name="FACTOR_DEL_RIESGO">"#REF!"</definedName>
    <definedName name="FACTORES">"#REF!"</definedName>
    <definedName name="FALLAS_TECNOLOGICAS">"#REF!"</definedName>
    <definedName name="FRAUD_EXTERNO">"#REF!"</definedName>
    <definedName name="FRAUDE_EXTERNO">"#REF!"</definedName>
    <definedName name="FRAUDE_INTERNO">"#REF!"</definedName>
    <definedName name="FRECUENCIA">"#REF!"</definedName>
    <definedName name="FUENTE">"#REF!"</definedName>
    <definedName name="FUENTES">#N/A</definedName>
    <definedName name="FUENTES_DE_RIESGO">"#REF!"</definedName>
    <definedName name="FUENTES_RIESGO">"#REF!"</definedName>
    <definedName name="GENTE">"#REF!"</definedName>
    <definedName name="GESTION">"#REF!"</definedName>
    <definedName name="GESTION_CONTROL">"#REF!"</definedName>
    <definedName name="GESTION_TECNICA">"#REF!"</definedName>
    <definedName name="GRAVEDAD">"#REF!"</definedName>
    <definedName name="IMPACTO">"#REF!"</definedName>
    <definedName name="IMPACTORIESGO">"#REF!"</definedName>
    <definedName name="INGRESOS_Y_DERECHOS">"#REF!"</definedName>
    <definedName name="INSTALACIONES">"#REF!"</definedName>
    <definedName name="INSTALACIONES_">"#REF!"</definedName>
    <definedName name="INTANGIBLES">"#REF!"</definedName>
    <definedName name="LEGAL">'ANÁLISIS-DATOS DE ENTRADA4'!$Q$40:$Q$44</definedName>
    <definedName name="LET">"#REF!"</definedName>
    <definedName name="MACROPROCESO">"#REF!"</definedName>
    <definedName name="MERCADO">"#REF!"</definedName>
    <definedName name="NOMBRE">#N/A</definedName>
    <definedName name="NOMBRE_RIESGO" localSheetId="2">#N/A</definedName>
    <definedName name="NOMBRE_RIESGO">"#REF!"</definedName>
    <definedName name="NUM">"#REF!"</definedName>
    <definedName name="OBJETIVOS">"#REF!"</definedName>
    <definedName name="OPERACIÓN">[1]DATOS!$E$16:$E$27</definedName>
    <definedName name="OPERATIVO">'ANÁLISIS-DATOS DE ENTRADA4'!$Q$33:$Q$34</definedName>
    <definedName name="OTROS">"#REF!"</definedName>
    <definedName name="PERSONA">"#REF!"</definedName>
    <definedName name="PERSONAS">"#REF!"</definedName>
    <definedName name="PESO">"#REF!"</definedName>
    <definedName name="POLITICA">#N/A</definedName>
    <definedName name="POLITICAS_GUBERNAMENTALES">"#REF!"</definedName>
    <definedName name="PROCEDIMIENTO">"#REF!"</definedName>
    <definedName name="PROCESO">"#REF!"</definedName>
    <definedName name="PROCESOS">[1]DATOS!$A$4:$A$7</definedName>
    <definedName name="PRODUCTO">[1]DATOS!$D$16:$D$27</definedName>
    <definedName name="PUNTAJE">"#REF!"</definedName>
    <definedName name="PUNTAJEF">"#REF!"</definedName>
    <definedName name="PUNTAJEG">"#REF!"</definedName>
    <definedName name="q">"#REF!"</definedName>
    <definedName name="RELACIONADO">"#REF!"</definedName>
    <definedName name="RELACIONADOCON">"#REF!"</definedName>
    <definedName name="RELACIONADOS_INSTALACIONES">"#REF!"</definedName>
    <definedName name="RELACIONES_CON_EL_CLIENTE">"#REF!"</definedName>
    <definedName name="RELACIONES_CON_EL_USUARIO">"#REF!"</definedName>
    <definedName name="RELACIONES_CON_EL_USUSARIO">"#REF!"</definedName>
    <definedName name="RELACIONES_CON_USUARIO">"#REF!"</definedName>
    <definedName name="RELACIONES_LABORALES">"#REF!"</definedName>
    <definedName name="RESPUESTA">#N/A</definedName>
    <definedName name="RIESGO_ASOCIADO">"#REF!"</definedName>
    <definedName name="RIESGO_ASOCIADO_POR_CAUSA">"#REF!"</definedName>
    <definedName name="RIESGO_ASOCIADO_POR_IMPACTO">"#REF!"</definedName>
    <definedName name="RIESGOESPECIFICO">"#REF!"</definedName>
    <definedName name="RIESGOESPECIFICO2">"#REF!"</definedName>
    <definedName name="RIESGOS">"#REF!"</definedName>
    <definedName name="SE">"#REF!"</definedName>
    <definedName name="SI_NO">#N/A</definedName>
    <definedName name="SINO">"#REF!"</definedName>
    <definedName name="SISTEMAS">"#REF!"</definedName>
    <definedName name="SISTEMAS_DE_INFORMACION">"#REF!"</definedName>
    <definedName name="TECNOLOGIA">"#REF!"</definedName>
    <definedName name="TECNOLOGIA_">"#REF!"</definedName>
    <definedName name="TIPO">'ANÁLISIS-DATOS DE ENTRADA4'!$C$35:$C$35</definedName>
    <definedName name="TIPOACCION">#N/A</definedName>
    <definedName name="TOTAL_PUNTAJE_RIESGO">"#REF!"</definedName>
    <definedName name="TRATAMIENTO">"#REF!"</definedName>
    <definedName name="TRATAMIENTO_RIESGO">#N/A</definedName>
    <definedName name="USUARIO">"#REF!"</definedName>
    <definedName name="VALORES_ETICOS">"#REF!"</definedName>
    <definedName name="X">"#REF!"</definedName>
    <definedName name="Y">"#REF!"</definedName>
    <definedName name="Z">"#REF!"</definedName>
    <definedName name="zona">"#REF!"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7" i="9" l="1"/>
  <c r="Q17" i="9"/>
  <c r="V17" i="9" s="1"/>
  <c r="G17" i="9"/>
  <c r="E17" i="9"/>
  <c r="J17" i="9" s="1"/>
  <c r="S16" i="9"/>
  <c r="Q16" i="9"/>
  <c r="V16" i="9" s="1"/>
  <c r="G16" i="9"/>
  <c r="E16" i="9"/>
  <c r="J16" i="9" s="1"/>
  <c r="S20" i="9"/>
  <c r="Q20" i="9"/>
  <c r="V20" i="9" s="1"/>
  <c r="G20" i="9"/>
  <c r="E20" i="9"/>
  <c r="J20" i="9" s="1"/>
  <c r="S19" i="9"/>
  <c r="Q19" i="9"/>
  <c r="V19" i="9" s="1"/>
  <c r="G19" i="9"/>
  <c r="E19" i="9"/>
  <c r="J19" i="9" s="1"/>
  <c r="S18" i="9"/>
  <c r="Q18" i="9"/>
  <c r="V18" i="9" s="1"/>
  <c r="G18" i="9"/>
  <c r="E18" i="9"/>
  <c r="J18" i="9" s="1"/>
  <c r="S23" i="9"/>
  <c r="Q23" i="9"/>
  <c r="V23" i="9" s="1"/>
  <c r="G23" i="9"/>
  <c r="E23" i="9"/>
  <c r="J23" i="9" s="1"/>
  <c r="S22" i="9"/>
  <c r="Q22" i="9"/>
  <c r="V22" i="9" s="1"/>
  <c r="G22" i="9"/>
  <c r="E22" i="9"/>
  <c r="J22" i="9" s="1"/>
  <c r="S21" i="9"/>
  <c r="Q21" i="9"/>
  <c r="V21" i="9" s="1"/>
  <c r="G21" i="9"/>
  <c r="E21" i="9"/>
  <c r="J21" i="9" s="1"/>
  <c r="S26" i="9"/>
  <c r="Q26" i="9"/>
  <c r="V26" i="9" s="1"/>
  <c r="G26" i="9"/>
  <c r="E26" i="9"/>
  <c r="J26" i="9" s="1"/>
  <c r="S25" i="9"/>
  <c r="Q25" i="9"/>
  <c r="V25" i="9" s="1"/>
  <c r="G25" i="9"/>
  <c r="E25" i="9"/>
  <c r="J25" i="9" s="1"/>
  <c r="S24" i="9"/>
  <c r="Q24" i="9"/>
  <c r="V24" i="9" s="1"/>
  <c r="G24" i="9"/>
  <c r="E24" i="9"/>
  <c r="J24" i="9" s="1"/>
  <c r="S29" i="9"/>
  <c r="Q29" i="9"/>
  <c r="V29" i="9" s="1"/>
  <c r="G29" i="9"/>
  <c r="E29" i="9"/>
  <c r="J29" i="9" s="1"/>
  <c r="S28" i="9"/>
  <c r="Q28" i="9"/>
  <c r="V28" i="9" s="1"/>
  <c r="G28" i="9"/>
  <c r="E28" i="9"/>
  <c r="J28" i="9" s="1"/>
  <c r="S27" i="9"/>
  <c r="Q27" i="9"/>
  <c r="V27" i="9" s="1"/>
  <c r="G27" i="9"/>
  <c r="E27" i="9"/>
  <c r="J27" i="9" s="1"/>
  <c r="S36" i="9"/>
  <c r="Q36" i="9"/>
  <c r="V36" i="9" s="1"/>
  <c r="G36" i="9"/>
  <c r="E36" i="9"/>
  <c r="J36" i="9" s="1"/>
  <c r="S35" i="9"/>
  <c r="Q35" i="9"/>
  <c r="V35" i="9" s="1"/>
  <c r="G35" i="9"/>
  <c r="E35" i="9"/>
  <c r="J35" i="9" s="1"/>
  <c r="S34" i="9"/>
  <c r="Q34" i="9"/>
  <c r="V34" i="9" s="1"/>
  <c r="G34" i="9"/>
  <c r="E34" i="9"/>
  <c r="J34" i="9" s="1"/>
  <c r="S33" i="9"/>
  <c r="Q33" i="9"/>
  <c r="V33" i="9" s="1"/>
  <c r="G33" i="9"/>
  <c r="E33" i="9"/>
  <c r="J33" i="9" s="1"/>
  <c r="S40" i="9"/>
  <c r="Q40" i="9"/>
  <c r="V40" i="9" s="1"/>
  <c r="G40" i="9"/>
  <c r="E40" i="9"/>
  <c r="J40" i="9" s="1"/>
  <c r="S39" i="9"/>
  <c r="Q39" i="9"/>
  <c r="V39" i="9" s="1"/>
  <c r="G39" i="9"/>
  <c r="E39" i="9"/>
  <c r="J39" i="9" s="1"/>
  <c r="S38" i="9"/>
  <c r="Q38" i="9"/>
  <c r="V38" i="9" s="1"/>
  <c r="G38" i="9"/>
  <c r="E38" i="9"/>
  <c r="J38" i="9" s="1"/>
  <c r="S37" i="9"/>
  <c r="Q37" i="9"/>
  <c r="V37" i="9" s="1"/>
  <c r="G37" i="9"/>
  <c r="E37" i="9"/>
  <c r="J37" i="9" s="1"/>
  <c r="S44" i="9"/>
  <c r="Q44" i="9"/>
  <c r="V44" i="9" s="1"/>
  <c r="G44" i="9"/>
  <c r="E44" i="9"/>
  <c r="J44" i="9" s="1"/>
  <c r="S43" i="9"/>
  <c r="Q43" i="9"/>
  <c r="V43" i="9" s="1"/>
  <c r="G43" i="9"/>
  <c r="E43" i="9"/>
  <c r="J43" i="9" s="1"/>
  <c r="S42" i="9"/>
  <c r="Q42" i="9"/>
  <c r="V42" i="9" s="1"/>
  <c r="G42" i="9"/>
  <c r="E42" i="9"/>
  <c r="J42" i="9" s="1"/>
  <c r="S41" i="9"/>
  <c r="Q41" i="9"/>
  <c r="V41" i="9" s="1"/>
  <c r="G41" i="9"/>
  <c r="E41" i="9"/>
  <c r="J41" i="9" s="1"/>
  <c r="S47" i="9"/>
  <c r="Q47" i="9"/>
  <c r="G47" i="9"/>
  <c r="E47" i="9"/>
  <c r="S46" i="9"/>
  <c r="Q46" i="9"/>
  <c r="G46" i="9"/>
  <c r="E46" i="9"/>
  <c r="S45" i="9"/>
  <c r="Q45" i="9"/>
  <c r="G45" i="9"/>
  <c r="E45" i="9"/>
  <c r="J45" i="9" l="1"/>
  <c r="J46" i="9"/>
  <c r="J47" i="9"/>
  <c r="V45" i="9"/>
  <c r="V46" i="9"/>
  <c r="V47" i="9"/>
  <c r="I16" i="9"/>
  <c r="U16" i="9"/>
  <c r="I17" i="9"/>
  <c r="U17" i="9"/>
  <c r="I18" i="9"/>
  <c r="U18" i="9"/>
  <c r="I19" i="9"/>
  <c r="U19" i="9"/>
  <c r="I20" i="9"/>
  <c r="U20" i="9"/>
  <c r="I21" i="9"/>
  <c r="U21" i="9"/>
  <c r="I22" i="9"/>
  <c r="U22" i="9"/>
  <c r="I23" i="9"/>
  <c r="U23" i="9"/>
  <c r="I24" i="9"/>
  <c r="U24" i="9"/>
  <c r="I25" i="9"/>
  <c r="U25" i="9"/>
  <c r="I26" i="9"/>
  <c r="U26" i="9"/>
  <c r="I27" i="9"/>
  <c r="U27" i="9"/>
  <c r="I28" i="9"/>
  <c r="U28" i="9"/>
  <c r="I29" i="9"/>
  <c r="U29" i="9"/>
  <c r="I33" i="9"/>
  <c r="U33" i="9"/>
  <c r="I34" i="9"/>
  <c r="U34" i="9"/>
  <c r="I35" i="9"/>
  <c r="U35" i="9"/>
  <c r="I36" i="9"/>
  <c r="U36" i="9"/>
  <c r="I37" i="9"/>
  <c r="U37" i="9"/>
  <c r="I38" i="9"/>
  <c r="U38" i="9"/>
  <c r="I39" i="9"/>
  <c r="U39" i="9"/>
  <c r="I40" i="9"/>
  <c r="U40" i="9"/>
  <c r="U44" i="9"/>
  <c r="I41" i="9"/>
  <c r="U41" i="9"/>
  <c r="I42" i="9"/>
  <c r="U42" i="9"/>
  <c r="I43" i="9"/>
  <c r="U43" i="9"/>
  <c r="I44" i="9"/>
  <c r="I45" i="9"/>
  <c r="U45" i="9"/>
  <c r="I46" i="9"/>
  <c r="U46" i="9"/>
  <c r="I47" i="9"/>
  <c r="U47" i="9"/>
  <c r="E67" i="9" l="1"/>
  <c r="E66" i="9"/>
  <c r="E65" i="9"/>
  <c r="E60" i="9"/>
  <c r="E59" i="9"/>
  <c r="E58" i="9"/>
  <c r="E57" i="9"/>
  <c r="E56" i="9"/>
  <c r="U52" i="9"/>
  <c r="V52" i="9" s="1"/>
  <c r="T52" i="9"/>
  <c r="R52" i="9"/>
  <c r="I52" i="9"/>
  <c r="J52" i="9" s="1"/>
  <c r="H52" i="9"/>
  <c r="F52" i="9"/>
  <c r="S51" i="9"/>
  <c r="Q51" i="9"/>
  <c r="G51" i="9"/>
  <c r="E51" i="9"/>
  <c r="S50" i="9"/>
  <c r="Q50" i="9"/>
  <c r="V50" i="9" s="1"/>
  <c r="G50" i="9"/>
  <c r="E50" i="9"/>
  <c r="S49" i="9"/>
  <c r="Q49" i="9"/>
  <c r="V49" i="9" s="1"/>
  <c r="G49" i="9"/>
  <c r="E49" i="9"/>
  <c r="S48" i="9"/>
  <c r="Q48" i="9"/>
  <c r="V48" i="9" s="1"/>
  <c r="G48" i="9"/>
  <c r="E48" i="9"/>
  <c r="S32" i="9"/>
  <c r="Q32" i="9"/>
  <c r="V32" i="9" s="1"/>
  <c r="G32" i="9"/>
  <c r="E32" i="9"/>
  <c r="S31" i="9"/>
  <c r="Q31" i="9"/>
  <c r="V31" i="9" s="1"/>
  <c r="G31" i="9"/>
  <c r="E31" i="9"/>
  <c r="S30" i="9"/>
  <c r="Q30" i="9"/>
  <c r="V30" i="9" s="1"/>
  <c r="G30" i="9"/>
  <c r="E30" i="9"/>
  <c r="S13" i="9"/>
  <c r="Q13" i="9"/>
  <c r="G13" i="9"/>
  <c r="E13" i="9"/>
  <c r="S12" i="9"/>
  <c r="Q12" i="9"/>
  <c r="E12" i="9"/>
  <c r="Q15" i="9" l="1"/>
  <c r="E15" i="9"/>
  <c r="Q14" i="9"/>
  <c r="E14" i="9"/>
  <c r="S15" i="9"/>
  <c r="G15" i="9"/>
  <c r="S14" i="9"/>
  <c r="G14" i="9"/>
  <c r="G12" i="9"/>
  <c r="J12" i="9" s="1"/>
  <c r="V13" i="9"/>
  <c r="V51" i="9"/>
  <c r="I12" i="9"/>
  <c r="J13" i="9"/>
  <c r="J30" i="9"/>
  <c r="J31" i="9"/>
  <c r="J32" i="9"/>
  <c r="J48" i="9"/>
  <c r="J49" i="9"/>
  <c r="J50" i="9"/>
  <c r="J51" i="9"/>
  <c r="V12" i="9"/>
  <c r="U12" i="9"/>
  <c r="I13" i="9"/>
  <c r="U13" i="9"/>
  <c r="I30" i="9"/>
  <c r="U30" i="9"/>
  <c r="I31" i="9"/>
  <c r="U31" i="9"/>
  <c r="I32" i="9"/>
  <c r="U32" i="9"/>
  <c r="I48" i="9"/>
  <c r="U48" i="9"/>
  <c r="I49" i="9"/>
  <c r="U49" i="9"/>
  <c r="I50" i="9"/>
  <c r="U50" i="9"/>
  <c r="I51" i="9"/>
  <c r="U51" i="9"/>
  <c r="J14" i="9" l="1"/>
  <c r="I14" i="9"/>
  <c r="V14" i="9"/>
  <c r="U14" i="9"/>
  <c r="J15" i="9"/>
  <c r="I15" i="9"/>
  <c r="V15" i="9"/>
  <c r="U15" i="9"/>
  <c r="B4" i="1"/>
  <c r="B3" i="1"/>
  <c r="A10" i="1"/>
  <c r="B18" i="1"/>
  <c r="C18" i="1"/>
  <c r="D18" i="1"/>
  <c r="H18" i="1"/>
  <c r="L18" i="1"/>
  <c r="M18" i="1"/>
  <c r="N18" i="1"/>
  <c r="Q18" i="1"/>
  <c r="R18" i="1"/>
  <c r="B19" i="1"/>
  <c r="C19" i="1"/>
  <c r="D19" i="1"/>
  <c r="H19" i="1"/>
  <c r="L19" i="1"/>
  <c r="M19" i="1"/>
  <c r="N19" i="1"/>
  <c r="Q19" i="1"/>
  <c r="R19" i="1"/>
  <c r="H11" i="1"/>
  <c r="L11" i="1"/>
  <c r="M11" i="1"/>
  <c r="N11" i="1"/>
  <c r="Q11" i="1"/>
  <c r="R11" i="1"/>
  <c r="H12" i="1"/>
  <c r="L12" i="1"/>
  <c r="M12" i="1"/>
  <c r="N12" i="1"/>
  <c r="Q12" i="1"/>
  <c r="R12" i="1"/>
  <c r="H13" i="1"/>
  <c r="L13" i="1"/>
  <c r="M13" i="1"/>
  <c r="N13" i="1"/>
  <c r="Q13" i="1"/>
  <c r="R13" i="1"/>
  <c r="H14" i="1"/>
  <c r="L14" i="1"/>
  <c r="M14" i="1"/>
  <c r="N14" i="1"/>
  <c r="Q14" i="1"/>
  <c r="R14" i="1"/>
  <c r="H15" i="1"/>
  <c r="L15" i="1"/>
  <c r="M15" i="1"/>
  <c r="N15" i="1"/>
  <c r="Q15" i="1"/>
  <c r="R15" i="1"/>
  <c r="H16" i="1"/>
  <c r="L16" i="1"/>
  <c r="M16" i="1"/>
  <c r="N16" i="1"/>
  <c r="Q16" i="1"/>
  <c r="R16" i="1"/>
  <c r="H17" i="1"/>
  <c r="L17" i="1"/>
  <c r="M17" i="1"/>
  <c r="N17" i="1"/>
  <c r="Q17" i="1"/>
  <c r="R17" i="1"/>
  <c r="B11" i="1"/>
  <c r="C11" i="1"/>
  <c r="D11" i="1"/>
  <c r="B12" i="1"/>
  <c r="C12" i="1"/>
  <c r="D12" i="1"/>
  <c r="B13" i="1"/>
  <c r="C13" i="1"/>
  <c r="D13" i="1"/>
  <c r="B14" i="1"/>
  <c r="C14" i="1"/>
  <c r="D14" i="1"/>
  <c r="B15" i="1"/>
  <c r="C15" i="1"/>
  <c r="D15" i="1"/>
  <c r="B16" i="1"/>
  <c r="C16" i="1"/>
  <c r="D16" i="1"/>
  <c r="B17" i="1"/>
  <c r="C17" i="1"/>
  <c r="D17" i="1"/>
  <c r="R10" i="1"/>
  <c r="Q10" i="1"/>
  <c r="N10" i="1"/>
  <c r="M10" i="1"/>
  <c r="L10" i="1"/>
  <c r="H10" i="1"/>
  <c r="D10" i="1"/>
  <c r="C10" i="1"/>
  <c r="B10" i="1"/>
  <c r="B5" i="1"/>
  <c r="K19" i="1" l="1"/>
  <c r="J19" i="1"/>
  <c r="I19" i="1"/>
  <c r="G19" i="1"/>
  <c r="F19" i="1"/>
  <c r="E19" i="1"/>
  <c r="K18" i="1"/>
  <c r="J18" i="1"/>
  <c r="I18" i="1"/>
  <c r="G18" i="1"/>
  <c r="F18" i="1"/>
  <c r="E18" i="1"/>
  <c r="K17" i="1"/>
  <c r="J17" i="1"/>
  <c r="I17" i="1"/>
  <c r="G17" i="1"/>
  <c r="F17" i="1"/>
  <c r="E17" i="1"/>
  <c r="K16" i="1"/>
  <c r="J16" i="1"/>
  <c r="I16" i="1"/>
  <c r="G16" i="1"/>
  <c r="F16" i="1"/>
  <c r="E16" i="1"/>
  <c r="K15" i="1"/>
  <c r="J15" i="1"/>
  <c r="I15" i="1"/>
  <c r="G15" i="1"/>
  <c r="F15" i="1"/>
  <c r="E15" i="1"/>
  <c r="K14" i="1"/>
  <c r="J14" i="1"/>
  <c r="I14" i="1"/>
  <c r="G14" i="1"/>
  <c r="F14" i="1"/>
  <c r="E14" i="1"/>
  <c r="K13" i="1"/>
  <c r="J13" i="1"/>
  <c r="I13" i="1"/>
  <c r="G13" i="1"/>
  <c r="F13" i="1"/>
  <c r="E13" i="1"/>
  <c r="K12" i="1"/>
  <c r="J12" i="1"/>
  <c r="I12" i="1"/>
  <c r="G12" i="1"/>
  <c r="F12" i="1"/>
  <c r="E12" i="1"/>
  <c r="K11" i="1"/>
  <c r="J11" i="1"/>
  <c r="I11" i="1"/>
  <c r="G11" i="1"/>
  <c r="F11" i="1"/>
  <c r="E11" i="1"/>
  <c r="K10" i="1"/>
  <c r="J10" i="1"/>
  <c r="I10" i="1"/>
  <c r="E10" i="1"/>
  <c r="P12" i="2"/>
  <c r="Q12" i="2" s="1"/>
  <c r="O12" i="2"/>
  <c r="M12" i="2"/>
  <c r="H12" i="2"/>
  <c r="I12" i="2" s="1"/>
  <c r="G12" i="2"/>
  <c r="E12" i="2"/>
  <c r="P11" i="2"/>
  <c r="Q11" i="2" s="1"/>
  <c r="O11" i="2"/>
  <c r="M11" i="2"/>
  <c r="H11" i="2"/>
  <c r="I11" i="2" s="1"/>
  <c r="G11" i="2"/>
  <c r="E11" i="2"/>
  <c r="O19" i="2"/>
  <c r="O18" i="2"/>
  <c r="O17" i="2"/>
  <c r="O16" i="2"/>
  <c r="O15" i="2"/>
  <c r="O14" i="2"/>
  <c r="O13" i="2"/>
  <c r="O10" i="2"/>
  <c r="M19" i="2"/>
  <c r="M18" i="2"/>
  <c r="M17" i="2"/>
  <c r="M16" i="2"/>
  <c r="M15" i="2"/>
  <c r="M14" i="2"/>
  <c r="M13" i="2"/>
  <c r="M10" i="2"/>
  <c r="G13" i="2"/>
  <c r="G14" i="2"/>
  <c r="G15" i="2"/>
  <c r="G16" i="2"/>
  <c r="G17" i="2"/>
  <c r="G18" i="2"/>
  <c r="G19" i="2"/>
  <c r="G10" i="2"/>
  <c r="E13" i="2"/>
  <c r="E14" i="2"/>
  <c r="E15" i="2"/>
  <c r="E16" i="2"/>
  <c r="E17" i="2"/>
  <c r="E18" i="2"/>
  <c r="E19" i="2"/>
  <c r="E10" i="2"/>
  <c r="P18" i="2"/>
  <c r="Q18" i="2" s="1"/>
  <c r="H18" i="2"/>
  <c r="I18" i="2"/>
  <c r="P17" i="2"/>
  <c r="Q17" i="2" s="1"/>
  <c r="H17" i="2"/>
  <c r="I17" i="2"/>
  <c r="P19" i="2"/>
  <c r="Q19" i="2" s="1"/>
  <c r="P16" i="2"/>
  <c r="Q16" i="2"/>
  <c r="P15" i="2"/>
  <c r="Q15" i="2" s="1"/>
  <c r="P14" i="2"/>
  <c r="Q14" i="2"/>
  <c r="P13" i="2"/>
  <c r="Q13" i="2" s="1"/>
  <c r="P10" i="2"/>
  <c r="Q10" i="2"/>
  <c r="H19" i="2"/>
  <c r="I19" i="2" s="1"/>
  <c r="H16" i="2"/>
  <c r="I16" i="2" s="1"/>
  <c r="H15" i="2"/>
  <c r="I15" i="2"/>
  <c r="H14" i="2"/>
  <c r="I14" i="2" s="1"/>
  <c r="H13" i="2"/>
  <c r="I13" i="2"/>
  <c r="H10" i="2"/>
  <c r="I10" i="2" s="1"/>
  <c r="F10" i="1"/>
  <c r="G10" i="1"/>
</calcChain>
</file>

<file path=xl/comments1.xml><?xml version="1.0" encoding="utf-8"?>
<comments xmlns="http://schemas.openxmlformats.org/spreadsheetml/2006/main">
  <authors>
    <author>DIEGO</author>
  </authors>
  <commentList>
    <comment ref="E10" authorId="0" shapeId="0">
      <text>
        <r>
          <rPr>
            <b/>
            <sz val="9"/>
            <color indexed="81"/>
            <rFont val="Tahoma"/>
            <family val="2"/>
          </rPr>
          <t xml:space="preserve">Probabilidad:
</t>
        </r>
        <r>
          <rPr>
            <sz val="9"/>
            <color indexed="81"/>
            <rFont val="Tahoma"/>
            <family val="2"/>
          </rPr>
          <t xml:space="preserve">1 - RARA VEZ
2 - IMPROBABLE
3 - MODERADA
4 - PROBABLE
5 - CASI CERTEZA
</t>
        </r>
        <r>
          <rPr>
            <b/>
            <sz val="9"/>
            <color indexed="81"/>
            <rFont val="Tahoma"/>
            <family val="2"/>
          </rPr>
          <t xml:space="preserve">Impacto:
</t>
        </r>
        <r>
          <rPr>
            <sz val="9"/>
            <color indexed="81"/>
            <rFont val="Tahoma"/>
            <family val="2"/>
          </rPr>
          <t>5 - INSIGNIFICANTE
10 - MENOR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15 - MODERADO
30 - MAYOR
50 - CATASTRÓFICO</t>
        </r>
      </text>
    </comment>
    <comment ref="Q10" authorId="0" shapeId="0">
      <text>
        <r>
          <rPr>
            <b/>
            <sz val="9"/>
            <color indexed="81"/>
            <rFont val="Tahoma"/>
            <family val="2"/>
          </rPr>
          <t xml:space="preserve">Probabilidad:
</t>
        </r>
        <r>
          <rPr>
            <sz val="9"/>
            <color indexed="81"/>
            <rFont val="Tahoma"/>
            <family val="2"/>
          </rPr>
          <t>1 - RARA VEZ
2 - IMPROBABLE
3 - MODERADA
4 - PROBABLE
5 - CASI CERTEZA</t>
        </r>
        <r>
          <rPr>
            <b/>
            <sz val="9"/>
            <color indexed="81"/>
            <rFont val="Tahoma"/>
            <family val="2"/>
          </rPr>
          <t xml:space="preserve">
Impacto:
</t>
        </r>
        <r>
          <rPr>
            <sz val="9"/>
            <color indexed="81"/>
            <rFont val="Tahoma"/>
            <family val="2"/>
          </rPr>
          <t>5 - INSIGNIFICANTE
10 - MENOR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15 - MODERADO
30 - MAYOR
50 - CATASTRÓFICO</t>
        </r>
      </text>
    </comment>
  </commentList>
</comments>
</file>

<file path=xl/comments2.xml><?xml version="1.0" encoding="utf-8"?>
<comments xmlns="http://schemas.openxmlformats.org/spreadsheetml/2006/main">
  <authors>
    <author>DIEGO</author>
  </authors>
  <commentList>
    <comment ref="D8" authorId="0" shapeId="0">
      <text>
        <r>
          <rPr>
            <b/>
            <sz val="9"/>
            <color indexed="81"/>
            <rFont val="Tahoma"/>
            <family val="2"/>
          </rPr>
          <t xml:space="preserve">Probabilidad:
</t>
        </r>
        <r>
          <rPr>
            <sz val="9"/>
            <color indexed="81"/>
            <rFont val="Tahoma"/>
            <family val="2"/>
          </rPr>
          <t xml:space="preserve">1 - RARA VEZ
2 - IMPROBABLE
3 - MODERADA
4 - PROBABLE
5 - CASI CERTEZA
</t>
        </r>
        <r>
          <rPr>
            <b/>
            <sz val="9"/>
            <color indexed="81"/>
            <rFont val="Tahoma"/>
            <family val="2"/>
          </rPr>
          <t xml:space="preserve">Impacto:
</t>
        </r>
        <r>
          <rPr>
            <sz val="9"/>
            <color indexed="81"/>
            <rFont val="Tahoma"/>
            <family val="2"/>
          </rPr>
          <t>15 - MODERADO
30 - MAYOR
50 - CATASTRÓFICO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</rPr>
          <t xml:space="preserve">Probabilidad:
</t>
        </r>
        <r>
          <rPr>
            <sz val="9"/>
            <color indexed="81"/>
            <rFont val="Tahoma"/>
            <family val="2"/>
          </rPr>
          <t>1 - RARA VEZ
2 - IMPROBABLE
3 - MODERADA
4 - PROBABLE
5 - CASI CERTEZA</t>
        </r>
        <r>
          <rPr>
            <b/>
            <sz val="9"/>
            <color indexed="81"/>
            <rFont val="Tahoma"/>
            <family val="2"/>
          </rPr>
          <t xml:space="preserve">
Impacto:
</t>
        </r>
        <r>
          <rPr>
            <sz val="9"/>
            <color indexed="81"/>
            <rFont val="Tahoma"/>
            <family val="2"/>
          </rPr>
          <t xml:space="preserve">15 - MODERADO
30 - MAYOR
50 - CATASTRÓFICO
</t>
        </r>
      </text>
    </comment>
  </commentList>
</comments>
</file>

<file path=xl/sharedStrings.xml><?xml version="1.0" encoding="utf-8"?>
<sst xmlns="http://schemas.openxmlformats.org/spreadsheetml/2006/main" count="567" uniqueCount="275">
  <si>
    <t>UNIDAD DE DESARROLLO Y ANÁLISIS ESTADÍSTICO</t>
  </si>
  <si>
    <t>DIVISIÓN DE ESTUDIOS ECONÓMICOS Y FINANCIEROS</t>
  </si>
  <si>
    <t>LEVANTAMIENTO DEL MAPA DE RIESGOS DE CORRUPCIÓN - AÑO 2022 (V5)</t>
  </si>
  <si>
    <t>FECHA:</t>
  </si>
  <si>
    <t>OBJETIVO DE LOS PROCESOS RELACIONADOS</t>
  </si>
  <si>
    <t>NIVEL:</t>
  </si>
  <si>
    <t>Seccional</t>
  </si>
  <si>
    <t>UNIDAD / DIR. SECCIONAL:</t>
  </si>
  <si>
    <t>CONSEJO SECCIONAL DE LA JUDICATURA DE CUNDINAMARCA</t>
  </si>
  <si>
    <t>IDENTIFICACION Y CONTEXTO DEL RIESGO</t>
  </si>
  <si>
    <t>CALIFICACION RIESGO ANTES DE CONTROLES</t>
  </si>
  <si>
    <t>EVALUACIÓN ANTES DE CONTROLES</t>
  </si>
  <si>
    <t>OPCIÓN DE MANEJO O TRATAMIENTO</t>
  </si>
  <si>
    <t>ACCIONES ASOCIADAS AL CONTROL</t>
  </si>
  <si>
    <t>CALIFICACION DESPUES DE CONTROLES - RIESGO RESIDUAL</t>
  </si>
  <si>
    <t>EVALUACIÓN DESPUES DE CONTROLES - RIESGO RESIDUAL</t>
  </si>
  <si>
    <t>MONITOREO Y REVISIÓN</t>
  </si>
  <si>
    <t>NOMBRE DEL PROCESO</t>
  </si>
  <si>
    <t>NOMBRE DEL RIESGO DE CORRUPCIÓN</t>
  </si>
  <si>
    <t>CAUSA(S)</t>
  </si>
  <si>
    <t>CONSECUENCIA(S)</t>
  </si>
  <si>
    <t xml:space="preserve">PROBABILIDAD </t>
  </si>
  <si>
    <t>IMPACTO</t>
  </si>
  <si>
    <t>PERFIL DEL RIESGO</t>
  </si>
  <si>
    <t>ZONA RIESGO</t>
  </si>
  <si>
    <t>NOMBRE DE LOS CONTROLES</t>
  </si>
  <si>
    <t>PROPOSITO</t>
  </si>
  <si>
    <t>PERIODO DE EJECUCIÓN</t>
  </si>
  <si>
    <t>ACCIONES</t>
  </si>
  <si>
    <t>REGISTRO/SOPORTE</t>
  </si>
  <si>
    <t>PROBABILIDAD</t>
  </si>
  <si>
    <t>INDICADOR</t>
  </si>
  <si>
    <t>RESPONSABLE</t>
  </si>
  <si>
    <t>M - Administración de Carrera Judicial</t>
  </si>
  <si>
    <t>fraude al régimen de carrera judicial</t>
  </si>
  <si>
    <t>no tramite de listas enviadas</t>
  </si>
  <si>
    <t>impacta negativamente el régimen de carrera judicial</t>
  </si>
  <si>
    <t>RARA VEZ</t>
  </si>
  <si>
    <t>MODERADO</t>
  </si>
  <si>
    <t>Reducir el Riesgo</t>
  </si>
  <si>
    <t>verificación de listas</t>
  </si>
  <si>
    <t>reducir el riesgo</t>
  </si>
  <si>
    <t>todo el año</t>
  </si>
  <si>
    <t>revisión de listas enviadas</t>
  </si>
  <si>
    <t>acuerdos expedidos</t>
  </si>
  <si>
    <t>carrera</t>
  </si>
  <si>
    <t>ENLACE DEL PROCESO</t>
  </si>
  <si>
    <t>M - Reordenamiento Judicial</t>
  </si>
  <si>
    <t>Creación de despachos judiciales sin atender necesidades reales</t>
  </si>
  <si>
    <t>no verficación de información estadística real</t>
  </si>
  <si>
    <t>impacta negativamente la oferta judicial en el municipio afectado</t>
  </si>
  <si>
    <t>Evitar el Riesgo</t>
  </si>
  <si>
    <t>verificación descongestiones</t>
  </si>
  <si>
    <t>revisión de descongestiones</t>
  </si>
  <si>
    <t>seguimiento a las descongestiones</t>
  </si>
  <si>
    <t>descongestiones</t>
  </si>
  <si>
    <t>M - Gestión de la Información Judicial</t>
  </si>
  <si>
    <t>falsear la información estadística reportada</t>
  </si>
  <si>
    <t>estadística no consistente</t>
  </si>
  <si>
    <t>altera los datos estadísticos del despacho judicial</t>
  </si>
  <si>
    <t>verificación estadísticas</t>
  </si>
  <si>
    <t>revisión períodica estadísticas</t>
  </si>
  <si>
    <t>seguimiento de las estadísticas reportadas</t>
  </si>
  <si>
    <t>sierju</t>
  </si>
  <si>
    <t>E - Comunicación Institucional</t>
  </si>
  <si>
    <t>no divulgar información esencial</t>
  </si>
  <si>
    <t>olvido en divulgación de información esencial</t>
  </si>
  <si>
    <t>no se divulga información esencial</t>
  </si>
  <si>
    <t>verificación de comunicaciones semanalmente  en salas</t>
  </si>
  <si>
    <t>evitar riesgo</t>
  </si>
  <si>
    <t>revisión de comunicaciones</t>
  </si>
  <si>
    <t>actas de sala</t>
  </si>
  <si>
    <t>número circulares expedidas</t>
  </si>
  <si>
    <t>CALIFICACIÓN DEL RIESGO</t>
  </si>
  <si>
    <t>ZONA DE RIESGO</t>
  </si>
  <si>
    <t>ZONA RIESGO INACEPTABLE</t>
  </si>
  <si>
    <t>ZONA RIESGO IMPORTANTE</t>
  </si>
  <si>
    <t>IMPROBABLE</t>
  </si>
  <si>
    <t>ZONA RIESGO MODERADO</t>
  </si>
  <si>
    <t>POSIBLE</t>
  </si>
  <si>
    <t>ZONA RIESGO TOLERABLE</t>
  </si>
  <si>
    <t>Reducir</t>
  </si>
  <si>
    <t>PROBABLE</t>
  </si>
  <si>
    <t>ZONA RIESGO ACEPTABLE</t>
  </si>
  <si>
    <t>Compartir</t>
  </si>
  <si>
    <t>CASI SEGURO</t>
  </si>
  <si>
    <t>Evitar</t>
  </si>
  <si>
    <t>MEDIDAS DE RESPUESTA</t>
  </si>
  <si>
    <t>Moderado</t>
  </si>
  <si>
    <t>EVITAR EL RIESGO</t>
  </si>
  <si>
    <t>INSIGNIFICANTE</t>
  </si>
  <si>
    <t>TOMAR O INCREMENTAR EL RIESGO</t>
  </si>
  <si>
    <t>RETIRAR FUENTE DE RIESGO</t>
  </si>
  <si>
    <t>CAMBIAR PROBABILIDAD</t>
  </si>
  <si>
    <t>MAYOR</t>
  </si>
  <si>
    <t>CAMBIAR IMPACTO</t>
  </si>
  <si>
    <t>CATASTRÓFICO</t>
  </si>
  <si>
    <t>COMPARTIR O TRANSFERIR EL RIESGO</t>
  </si>
  <si>
    <t>RETENER EL RIESGO</t>
  </si>
  <si>
    <t>Inaceptable</t>
  </si>
  <si>
    <t>Importante</t>
  </si>
  <si>
    <t>Tolerable</t>
  </si>
  <si>
    <t>Aceptable</t>
  </si>
  <si>
    <t>E - Planeación Estratégica</t>
  </si>
  <si>
    <t>CSJ - Centro de Documentación Judicial</t>
  </si>
  <si>
    <t>CSJ - Escuela Judicial Rodrigo Lara Bonilla</t>
  </si>
  <si>
    <t>E - Gestión para la Integración de Listas de Altas Cortes</t>
  </si>
  <si>
    <t>CSJ - Oficina de Asesoria para la Seguridad de la Rama Judicial</t>
  </si>
  <si>
    <t>M - Modernización de la Gestión Judicial</t>
  </si>
  <si>
    <t>CSJ - Oficina de Asuntos Internacionales y Asesoría Jurídica</t>
  </si>
  <si>
    <t>CSJ - Registro Nacional de Abogados</t>
  </si>
  <si>
    <t>M - Mejoramiento de Infraestructura Física</t>
  </si>
  <si>
    <t>CSJ - Unidad de Auditoría</t>
  </si>
  <si>
    <t>CSJ - Unidad de Administración de Carrera Judicial</t>
  </si>
  <si>
    <t>M - Gestión de la Formación Judicial</t>
  </si>
  <si>
    <t>CSJ - Unidad de Desarrollo y Análisis Estadístico</t>
  </si>
  <si>
    <t>DEAJ - Unidad Administrativa</t>
  </si>
  <si>
    <t>M - Registro y Control de Abogados y Auxiliares de la Justicia</t>
  </si>
  <si>
    <t>DEAJ - Unidad de Asistencia Legal</t>
  </si>
  <si>
    <t>A - Gestión Administrativa</t>
  </si>
  <si>
    <t>DEAJ - Unidad de Informatica</t>
  </si>
  <si>
    <t>A - Gestión Documental</t>
  </si>
  <si>
    <t>DEAJ - Unidad de Infraestructura física</t>
  </si>
  <si>
    <t>A - Gestión de Seguridad y Salud Ocupacional</t>
  </si>
  <si>
    <t>DEAJ - Unidad de Presupuesto</t>
  </si>
  <si>
    <t>A - Gestión Tecnológica</t>
  </si>
  <si>
    <t>DEAJ - Unidad de Planeación</t>
  </si>
  <si>
    <t>A - Administración de la Seguridad</t>
  </si>
  <si>
    <t>DEAJ - Unidad de Recurso Humano</t>
  </si>
  <si>
    <t>A - Gestión de Información Estadística</t>
  </si>
  <si>
    <t>A - Gestión Humana</t>
  </si>
  <si>
    <t>A - Adquisición de Bienes y Servicios</t>
  </si>
  <si>
    <t>A - Gestión Financiera y Presupuestal</t>
  </si>
  <si>
    <t>A - Asistencia Legal</t>
  </si>
  <si>
    <t>EM - Auditoría Interna</t>
  </si>
  <si>
    <t>EM - Mejoramiento del Sistema Integrado de Gestión y Control de la Calidad</t>
  </si>
  <si>
    <t>Central</t>
  </si>
  <si>
    <t>Compartir o Transferir el Riesgo</t>
  </si>
  <si>
    <t>Matriz de calificación, evaluación y respuesta a riesgos</t>
  </si>
  <si>
    <t>Probabilidad</t>
  </si>
  <si>
    <t>Casi Certeza</t>
  </si>
  <si>
    <t>Probable</t>
  </si>
  <si>
    <t>Moderada</t>
  </si>
  <si>
    <t>Improbable</t>
  </si>
  <si>
    <t>Rara</t>
  </si>
  <si>
    <t>Mayor</t>
  </si>
  <si>
    <t>Catastrófico</t>
  </si>
  <si>
    <t>Impacto</t>
  </si>
  <si>
    <t>VALORACIÓN DEL RIESGO</t>
  </si>
  <si>
    <t>CALIFICAR EL IMPACTO</t>
  </si>
  <si>
    <t>CALIFICAR LA PROBABILIDAD</t>
  </si>
  <si>
    <t xml:space="preserve">N.° </t>
  </si>
  <si>
    <t xml:space="preserve">PREGUNTA : </t>
  </si>
  <si>
    <t>Descripción</t>
  </si>
  <si>
    <t>Frecuencia</t>
  </si>
  <si>
    <t>Nivel</t>
  </si>
  <si>
    <t xml:space="preserve">SI EL RIESGO DE CORRUPCIÓN SE MATERIALIZA PODRÍA . . . </t>
  </si>
  <si>
    <t>SI</t>
  </si>
  <si>
    <t>NO</t>
  </si>
  <si>
    <t>Rara vez</t>
  </si>
  <si>
    <t>El evento puede ocurrir solo en circunstancias excepcionales (poco comunes o anormales).</t>
  </si>
  <si>
    <t>No se ha presentado en los últimos 5 años.</t>
  </si>
  <si>
    <t xml:space="preserve">¿Afectar al grupo de funcionarios del proceso? </t>
  </si>
  <si>
    <t>El evento puede ocurrir en algún
momento.</t>
  </si>
  <si>
    <t>Se presentó al menos una vez en los últimos 5 años.</t>
  </si>
  <si>
    <t xml:space="preserve">¿Afectar el cumplimiento de metas y objetivos de la dependencia? </t>
  </si>
  <si>
    <t>Es posible que suceda</t>
  </si>
  <si>
    <t>Se presentó una vez en los últimos 2 años.</t>
  </si>
  <si>
    <t xml:space="preserve">¿Afectar el cumplimiento de misión de la entidad? </t>
  </si>
  <si>
    <t>Es viable que el evento ocurra en
la mayoría de las circunstancias</t>
  </si>
  <si>
    <t>Se presentó una vez en el último año</t>
  </si>
  <si>
    <t xml:space="preserve">¿Afectar el cumplimiento de la misión del sector al que pertenece la entidad? </t>
  </si>
  <si>
    <t>Casi certeza</t>
  </si>
  <si>
    <t xml:space="preserve">Es muy seguro - el evento ocurre en la mayoría de las circunstancias. </t>
  </si>
  <si>
    <t>Se ha presentado más de una vez en el último año</t>
  </si>
  <si>
    <t xml:space="preserve">¿Generar pérdida de confianza de la entidad, afectando su reputación? </t>
  </si>
  <si>
    <t xml:space="preserve">¿Generar pérdida de recursos económicos? </t>
  </si>
  <si>
    <t xml:space="preserve">¿Afectar la generación de los productos o la prestación de servicios? </t>
  </si>
  <si>
    <t xml:space="preserve">¿Dar lugar al detrimento de calidad de vida de la comunidad por la pérdida del bien, servicios o recursos públicos? </t>
  </si>
  <si>
    <t xml:space="preserve">¿Generar pérdida de información de la entidad? </t>
  </si>
  <si>
    <t xml:space="preserve">¿Generar intervención de los órganos de control, de la Fiscalía u otro ente? </t>
  </si>
  <si>
    <t xml:space="preserve">¿Dar lugar a procesos sancionatorios? </t>
  </si>
  <si>
    <t xml:space="preserve">¿Dar lugar a procesos disciplinarios? </t>
  </si>
  <si>
    <t xml:space="preserve">¿Dar lugar a procesos fiscales? </t>
  </si>
  <si>
    <t xml:space="preserve">¿Dar lugar a procesos penales? </t>
  </si>
  <si>
    <t xml:space="preserve">¿Generar pérdida de credibilidad del sector? </t>
  </si>
  <si>
    <t xml:space="preserve">¿Ocasionar lesiones físicas o pérdida de vidas humanas? </t>
  </si>
  <si>
    <t xml:space="preserve">¿Afectar la imagen regional? </t>
  </si>
  <si>
    <t xml:space="preserve">¿Afectar la imagen nacional? </t>
  </si>
  <si>
    <t xml:space="preserve">¿Generar daño ambiental? </t>
  </si>
  <si>
    <t>Responder afirmativamente de UNA a CINCO pregunta(s) genera un impacto moderado.</t>
  </si>
  <si>
    <t>Responder afirmativamente de SEIS a ONCE preguntas genera un impacto mayor.</t>
  </si>
  <si>
    <t>Responder afirmativamente de DOCE a DIECINUEVE preguntas genera un impacto catastrófico.</t>
  </si>
  <si>
    <t>MODERADO:  Genera medianas consecuencias sobre la entidad</t>
  </si>
  <si>
    <t>MAYOR:  Genera altas consecuencias sobre la entidad.</t>
  </si>
  <si>
    <t>CATASTRÓFICO: Genera consecuencias desastrosas para la entidad</t>
  </si>
  <si>
    <t>TENGA EN CUENTA QUE:</t>
  </si>
  <si>
    <t>Si la respuesta a la pregunta 16 es afirmativa, el riesgo se considera catastrófico.</t>
  </si>
  <si>
    <t>Por cada riesgo de corrupción identificado, se debe diligenciar una tabla de estas.</t>
  </si>
  <si>
    <t>Para los riesgos de corrupción, el análisis de impacto se realizará teniendo en cuenta solamente los niveles “moderado”, “mayor” y “catastrófico”, dado que estos riesgos siempre serán significativos; en este orden de ideas, no aplican los niveles de impacto insignificante y menor, que sí aplican para los demás riesgos.</t>
  </si>
  <si>
    <t>Para el análisis de la probabilidad de los riesgos de corrupción se califica con los mismos cinco niveles de los demás riesgos.</t>
  </si>
  <si>
    <t>LEVANTAMIENTO DEL MAPA DE RIESGOS DE CORRUPCIÓN - AÑO 2021</t>
  </si>
  <si>
    <t>Octubre de 2020</t>
  </si>
  <si>
    <t>OBJETIVO DEL PROCESO:</t>
  </si>
  <si>
    <t>UNIDAD:</t>
  </si>
  <si>
    <t>NOMBRE DEL PROCESO:</t>
  </si>
  <si>
    <t>OPCIÓN DE MANEJO O DE MITIGACIÓN</t>
  </si>
  <si>
    <t>CONTROLES</t>
  </si>
  <si>
    <t>CALIFICACION RIESGO DESPUES DE CONTROLES</t>
  </si>
  <si>
    <t>EVALUACIÓN DESPUES DE CONTROLES</t>
  </si>
  <si>
    <t>MODERADA</t>
  </si>
  <si>
    <t>CASI CERTEZA</t>
  </si>
  <si>
    <r>
      <rPr>
        <b/>
        <u/>
        <sz val="14"/>
        <color theme="1"/>
        <rFont val="Calibri"/>
        <family val="2"/>
        <scheme val="minor"/>
      </rPr>
      <t>¿Qué es un riesgo de corrupción?</t>
    </r>
    <r>
      <rPr>
        <sz val="14"/>
        <color theme="1"/>
        <rFont val="Calibri"/>
        <family val="2"/>
        <scheme val="minor"/>
      </rPr>
      <t xml:space="preserve"> 
R// Es toda posibilidad (inminente o remota) que suceda algún evento que conlleve a la desviación de la gestión de lo público hacia el beneficio privado y que lleva a un impacto en los objetivos de la organización.</t>
    </r>
  </si>
  <si>
    <t>NOMBRE DEL CAMPO</t>
  </si>
  <si>
    <t>INFORMACION A CONSIGNAR</t>
  </si>
  <si>
    <t>PREGUNTAS DE REFERENCIA</t>
  </si>
  <si>
    <t>Identificación del riesgo que se busca analizar, en este campo se describe cuál es la situación concreta que está generando un potencial riesgo clasificado como de corrupción o también busca identificar un riesgo que actualmente se está presentando</t>
  </si>
  <si>
    <t>¿Cuál evento puede generar un riesgo de corrupción?
¿Este evento se puede dar por acción o por omisión?</t>
  </si>
  <si>
    <t>Situaciones concretas, agentes, medios y/o factores internos o externos que puede generar una práctica corrupta basados en el historial del área y que aplican sobre el riesgo objeto de análisis.
Posibles fuentes de Información: Quejas, registros del área, hechos detectados en el último año, denuncias, investigaciones, etc.</t>
  </si>
  <si>
    <t>¿Cuáles medios, circunstancias, factores y/o agentes generan el riesgos?</t>
  </si>
  <si>
    <t>Impactos y/o efectos que se pueden ocasionar o que se ocasionan cuando el riesgo logra materializarse, generándose una afectacion de la organización, en sus objetivos y sus procesos. Una consecuencia de un riesgo de corrupción se caracteriza por ser negativo, por ejemplo: una pérdida, un daño, un perjuicio, un detrimento, deterioro de la imagen, etc.</t>
  </si>
  <si>
    <t>¿Cuál es el impacto negativo en los objetivos de la organización que se pueden dar, si se llegara a materializar este riesgo?</t>
  </si>
  <si>
    <r>
      <t xml:space="preserve">Es una escala de 1 a 5 calificar la oportunidad de ocurrencia del riesgo objeto de análisis sin aplicar controles; así </t>
    </r>
    <r>
      <rPr>
        <i/>
        <sz val="11"/>
        <color theme="1"/>
        <rFont val="Calibri"/>
        <family val="2"/>
        <scheme val="minor"/>
      </rPr>
      <t>(seleccionar de la lista desplegable)</t>
    </r>
    <r>
      <rPr>
        <sz val="11"/>
        <color theme="1"/>
        <rFont val="Calibri"/>
        <family val="2"/>
        <scheme val="minor"/>
      </rPr>
      <t>:
1 - Rara Vez (Remota)
2 - Improbable
3 - Moderada
4 - Probable
5 - Casi cierta (Inminente)</t>
    </r>
  </si>
  <si>
    <r>
      <rPr>
        <sz val="13"/>
        <color theme="1"/>
        <rFont val="Calibri"/>
        <family val="2"/>
        <scheme val="minor"/>
      </rPr>
      <t xml:space="preserve">Para su diligenciamiento puede ayudarse del archivo de apoyo: </t>
    </r>
    <r>
      <rPr>
        <b/>
        <sz val="13"/>
        <color theme="1"/>
        <rFont val="Calibri"/>
        <family val="2"/>
        <scheme val="minor"/>
      </rPr>
      <t xml:space="preserve">
Apoyo Valoracion Riesgo.pdf</t>
    </r>
  </si>
  <si>
    <r>
      <t xml:space="preserve">En una escala de entre 5, 10, 15, 30 y 50 indicar el impacto que podría darse si se llegará dar una oportunidad de ocurrencia de riesgo objeto de análisis sin aplicar controles; así </t>
    </r>
    <r>
      <rPr>
        <i/>
        <sz val="11"/>
        <color theme="1"/>
        <rFont val="Calibri"/>
        <family val="2"/>
        <scheme val="minor"/>
      </rPr>
      <t>(selecionar de la lista desplegable)</t>
    </r>
    <r>
      <rPr>
        <sz val="11"/>
        <color theme="1"/>
        <rFont val="Calibri"/>
        <family val="2"/>
        <scheme val="minor"/>
      </rPr>
      <t>:
5 - Insignificante
10 - Menor
15 - Moderado
30 - Mayor
50 - Catastrófico</t>
    </r>
  </si>
  <si>
    <t>Cálculo automático según matriz de calificación de riesgos - NO DILIGENCIAR</t>
  </si>
  <si>
    <t>Seleccionar de la lista desplegable, aquella medida tomada o que debería tomarse en el proceso para mitigar el riesgo, a través de controles que conlleven a evitar la materialización del riesgo objeto de análisis.</t>
  </si>
  <si>
    <t>Controles que se proponen para disminuir al máximo la probabilidad de materialización del riesgo objeto de análisis</t>
  </si>
  <si>
    <t>¿Cuál(es) acción(es) pueden minimizar la probabilidad de ocurrencia del riesgo o el impacto producido ante su materialización?</t>
  </si>
  <si>
    <r>
      <t xml:space="preserve">Es una escala de 1 a 5 calificar la oportunidad de ocurrencia del riesgo objeto de análisis una vez se aplican los controles; así </t>
    </r>
    <r>
      <rPr>
        <i/>
        <sz val="11"/>
        <color theme="1"/>
        <rFont val="Calibri"/>
        <family val="2"/>
        <scheme val="minor"/>
      </rPr>
      <t>(seleccionar de la lista desplegable)</t>
    </r>
    <r>
      <rPr>
        <sz val="11"/>
        <color theme="1"/>
        <rFont val="Calibri"/>
        <family val="2"/>
        <scheme val="minor"/>
      </rPr>
      <t>:
1 - Rara Vez (Remota)
2 - Improbable
3 - Moderada
4 - Probable
5 - Casi cierta (Inminente)</t>
    </r>
  </si>
  <si>
    <r>
      <t xml:space="preserve">En una escala de entre 5, 10, 15, 30 y 50 indicar el impacto que podría darse si se llegará dar una oportunidad de ocurrencia de riesgo objeto de análisis una vez se aplican los controles; así </t>
    </r>
    <r>
      <rPr>
        <i/>
        <sz val="11"/>
        <color theme="1"/>
        <rFont val="Calibri"/>
        <family val="2"/>
        <scheme val="minor"/>
      </rPr>
      <t>(selecionar de la lista desplegable)</t>
    </r>
    <r>
      <rPr>
        <sz val="11"/>
        <color theme="1"/>
        <rFont val="Calibri"/>
        <family val="2"/>
        <scheme val="minor"/>
      </rPr>
      <t>:
5 - Insignificante
10 - Menor
15 - Moderado
30 - Mayor
50 - Catastrófico</t>
    </r>
  </si>
  <si>
    <t>Frecuencia con la que deberían aplicarse los controles propuestos y que conlleven a tener un efectivo resultado en la reducción de la probabilidad y del impacto del riesgo objeto de análisis</t>
  </si>
  <si>
    <t>¿Con cuál periodicidad deberían aplicarse los controles?
¿Cada cuanto se vienen aplicando los controles?</t>
  </si>
  <si>
    <t>Acciones relacionadas con el control a riesgo objeto de análisis y que apuntan a:
1. Disminuir la probabilidad: se encaminan a gestionar las causas del riesgo
2. Disminuir el impacto: se encaminan a disminuir las consecuencias del riesgo.</t>
  </si>
  <si>
    <t>Registrar cómo se encuentra documentado el control que se aplica o se podría aplicar sobre el riesgo objeto de análisis. Puede ser físico o virtual (listas de chequeo, formatos de revisión, etc.)</t>
  </si>
  <si>
    <t xml:space="preserve">Debe elaborarse un indicador que permita efectuar una medición permenente al control que se viene aplicando o que se aplicará sobre el riesgo objeto de análisis. </t>
  </si>
  <si>
    <t>Área que debe ser responsable de la gestión del riesgo objeto de análisis</t>
  </si>
  <si>
    <t xml:space="preserve">Con base en el cuestionario clasificar así: </t>
  </si>
  <si>
    <r>
      <t xml:space="preserve">Responder afirmativamente de UNA a CINCO pregunta(s) genera un impacto </t>
    </r>
    <r>
      <rPr>
        <b/>
        <sz val="11"/>
        <color theme="1"/>
        <rFont val="Calibri"/>
        <family val="2"/>
        <scheme val="minor"/>
      </rPr>
      <t>MODERADO</t>
    </r>
    <r>
      <rPr>
        <sz val="11"/>
        <color theme="1"/>
        <rFont val="Calibri"/>
        <family val="2"/>
        <scheme val="minor"/>
      </rPr>
      <t>.</t>
    </r>
  </si>
  <si>
    <r>
      <t xml:space="preserve">Responder afirmativamente de SEIS a ONCE preguntas genera un impacto </t>
    </r>
    <r>
      <rPr>
        <b/>
        <sz val="11"/>
        <color theme="1"/>
        <rFont val="Calibri"/>
        <family val="2"/>
        <scheme val="minor"/>
      </rPr>
      <t>MAYOR</t>
    </r>
    <r>
      <rPr>
        <sz val="11"/>
        <color theme="1"/>
        <rFont val="Calibri"/>
        <family val="2"/>
        <scheme val="minor"/>
      </rPr>
      <t>.</t>
    </r>
  </si>
  <si>
    <r>
      <t xml:space="preserve">Responder afirmativamente de DOCE a DIECINUEVE preguntas genera un impacto </t>
    </r>
    <r>
      <rPr>
        <b/>
        <sz val="11"/>
        <color theme="1"/>
        <rFont val="Calibri"/>
        <family val="2"/>
        <scheme val="minor"/>
      </rPr>
      <t>CATASTROFICO</t>
    </r>
    <r>
      <rPr>
        <sz val="11"/>
        <color theme="1"/>
        <rFont val="Calibri"/>
        <family val="2"/>
        <scheme val="minor"/>
      </rPr>
      <t>.</t>
    </r>
  </si>
  <si>
    <r>
      <t xml:space="preserve">Si la respuesta a la pregunta 16 es afirmativa, el riesgo se considera </t>
    </r>
    <r>
      <rPr>
        <b/>
        <sz val="11"/>
        <color theme="1"/>
        <rFont val="Calibri"/>
        <family val="2"/>
        <scheme val="minor"/>
      </rPr>
      <t>CATASTROFICO</t>
    </r>
    <r>
      <rPr>
        <sz val="11"/>
        <color theme="1"/>
        <rFont val="Calibri"/>
        <family val="2"/>
        <scheme val="minor"/>
      </rPr>
      <t>.</t>
    </r>
  </si>
  <si>
    <t xml:space="preserve">
Volver al Manual de Uso</t>
  </si>
  <si>
    <t>VALORACIÓN DEL RIESGO - Se recomienda diligenciar por cada uno de los riesgo objeto de análisis</t>
  </si>
  <si>
    <t>CALIFICACION DEL IMPACTO</t>
  </si>
  <si>
    <t>CALIFICACION DE LA PROBABILIDAD</t>
  </si>
  <si>
    <t>El evento puede ocurrir en algún momento.</t>
  </si>
  <si>
    <t>Es viable que el evento ocurra en la mayoría de las circunstancias</t>
  </si>
  <si>
    <r>
      <t xml:space="preserve">No responder afirmativamente alguna pregunta clasifica el impacto como </t>
    </r>
    <r>
      <rPr>
        <b/>
        <sz val="11"/>
        <color theme="1"/>
        <rFont val="Calibri"/>
        <family val="2"/>
        <scheme val="minor"/>
      </rPr>
      <t>INSIGNIFICATE</t>
    </r>
    <r>
      <rPr>
        <sz val="11"/>
        <color theme="1"/>
        <rFont val="Calibri"/>
        <family val="2"/>
        <scheme val="minor"/>
      </rPr>
      <t xml:space="preserve"> o </t>
    </r>
    <r>
      <rPr>
        <b/>
        <sz val="11"/>
        <color theme="1"/>
        <rFont val="Calibri"/>
        <family val="2"/>
        <scheme val="minor"/>
      </rPr>
      <t>MENOR</t>
    </r>
  </si>
  <si>
    <t>MATRIZ DE RIESGOS DE CORRUPCIÓN</t>
  </si>
  <si>
    <t xml:space="preserve">Entidad: </t>
  </si>
  <si>
    <t>CONSEJO SUPERIOR DE LA JUDICATURA - RAMA JUDICIAL</t>
  </si>
  <si>
    <t>Unidad:</t>
  </si>
  <si>
    <t>Proceso:</t>
  </si>
  <si>
    <t>Fecha de elaboración</t>
  </si>
  <si>
    <t>Identificación del riesgo</t>
  </si>
  <si>
    <t>Valoración del riesgo de corrupción</t>
  </si>
  <si>
    <t>Fecha</t>
  </si>
  <si>
    <t>Monitoreo y Revisión</t>
  </si>
  <si>
    <t>Objetivo</t>
  </si>
  <si>
    <t>Riesgo de corrupción</t>
  </si>
  <si>
    <t>Causa</t>
  </si>
  <si>
    <t>Consecuencia</t>
  </si>
  <si>
    <t>Análisis del riesgo</t>
  </si>
  <si>
    <t>Valoración del riesgo</t>
  </si>
  <si>
    <t>Riesgo Inherente</t>
  </si>
  <si>
    <t>Controles</t>
  </si>
  <si>
    <t>Acciones asociadas al control</t>
  </si>
  <si>
    <t>Acciones</t>
  </si>
  <si>
    <t>Responsable</t>
  </si>
  <si>
    <t>Indicador</t>
  </si>
  <si>
    <t>Zona de
riesgo</t>
  </si>
  <si>
    <t>Zona de
 riesgo</t>
  </si>
  <si>
    <t>Periodo de
 ejecución</t>
  </si>
  <si>
    <t>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</si>
</sst>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50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angal"/>
      <family val="2"/>
    </font>
    <font>
      <sz val="10"/>
      <name val="Calibri"/>
      <family val="2"/>
    </font>
    <font>
      <b/>
      <sz val="8"/>
      <name val="Tahoma"/>
      <family val="2"/>
    </font>
    <font>
      <sz val="8"/>
      <name val="Tahoma"/>
      <family val="2"/>
    </font>
    <font>
      <b/>
      <sz val="10"/>
      <name val="Calibri"/>
      <family val="2"/>
    </font>
    <font>
      <b/>
      <sz val="10"/>
      <color indexed="9"/>
      <name val="Calibri"/>
      <family val="2"/>
    </font>
    <font>
      <b/>
      <sz val="10"/>
      <color indexed="63"/>
      <name val="Calibri"/>
      <family val="2"/>
    </font>
    <font>
      <sz val="10"/>
      <color indexed="63"/>
      <name val="Calibri"/>
      <family val="2"/>
    </font>
    <font>
      <b/>
      <i/>
      <sz val="10"/>
      <name val="Calibri"/>
      <family val="2"/>
    </font>
    <font>
      <sz val="11"/>
      <name val="Arial"/>
      <family val="2"/>
    </font>
    <font>
      <sz val="9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Trebuchet MS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5"/>
      <name val="Tahoma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5"/>
      <name val="Calibri"/>
      <family val="2"/>
    </font>
    <font>
      <sz val="1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0"/>
      <color theme="1"/>
      <name val="Arial Narrow"/>
      <family val="2"/>
    </font>
    <font>
      <b/>
      <i/>
      <sz val="13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5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Arial Narrow"/>
      <family val="2"/>
    </font>
    <font>
      <b/>
      <sz val="13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3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0"/>
      <color theme="0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indexed="10"/>
        <bgColor indexed="60"/>
      </patternFill>
    </fill>
    <fill>
      <patternFill patternType="solid">
        <fgColor indexed="13"/>
        <bgColor indexed="3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49"/>
      </patternFill>
    </fill>
    <fill>
      <patternFill patternType="solid">
        <fgColor rgb="FF00B050"/>
        <bgColor indexed="49"/>
      </patternFill>
    </fill>
    <fill>
      <patternFill patternType="solid">
        <fgColor rgb="FFEA6B14"/>
        <bgColor indexed="5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31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5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</cellStyleXfs>
  <cellXfs count="314">
    <xf numFmtId="0" fontId="0" fillId="0" borderId="0" xfId="0"/>
    <xf numFmtId="0" fontId="0" fillId="4" borderId="1" xfId="0" applyFill="1" applyBorder="1" applyAlignment="1">
      <alignment horizontal="center" vertical="center" textRotation="90" wrapText="1"/>
    </xf>
    <xf numFmtId="0" fontId="0" fillId="0" borderId="0" xfId="0" applyAlignment="1">
      <alignment vertical="center" wrapText="1"/>
    </xf>
    <xf numFmtId="0" fontId="0" fillId="4" borderId="1" xfId="0" applyFill="1" applyBorder="1" applyAlignment="1">
      <alignment vertical="center" textRotation="90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justify" vertical="center"/>
    </xf>
    <xf numFmtId="0" fontId="19" fillId="6" borderId="3" xfId="0" applyFont="1" applyFill="1" applyBorder="1" applyAlignment="1">
      <alignment horizontal="justify" vertical="center" wrapText="1"/>
    </xf>
    <xf numFmtId="0" fontId="19" fillId="6" borderId="4" xfId="0" applyFont="1" applyFill="1" applyBorder="1" applyAlignment="1">
      <alignment horizontal="justify" vertical="center" wrapText="1"/>
    </xf>
    <xf numFmtId="0" fontId="20" fillId="5" borderId="6" xfId="0" applyFont="1" applyFill="1" applyBorder="1" applyAlignment="1">
      <alignment vertical="top" wrapText="1"/>
    </xf>
    <xf numFmtId="0" fontId="20" fillId="6" borderId="6" xfId="0" applyFont="1" applyFill="1" applyBorder="1" applyAlignment="1">
      <alignment vertical="top" wrapText="1"/>
    </xf>
    <xf numFmtId="0" fontId="20" fillId="6" borderId="7" xfId="0" applyFont="1" applyFill="1" applyBorder="1" applyAlignment="1">
      <alignment vertical="top" wrapText="1"/>
    </xf>
    <xf numFmtId="0" fontId="19" fillId="5" borderId="8" xfId="0" applyFont="1" applyFill="1" applyBorder="1" applyAlignment="1">
      <alignment horizontal="justify" vertical="center" wrapText="1"/>
    </xf>
    <xf numFmtId="0" fontId="19" fillId="6" borderId="9" xfId="0" applyFont="1" applyFill="1" applyBorder="1" applyAlignment="1">
      <alignment horizontal="justify" vertical="center" wrapText="1"/>
    </xf>
    <xf numFmtId="0" fontId="19" fillId="5" borderId="9" xfId="0" applyFont="1" applyFill="1" applyBorder="1" applyAlignment="1">
      <alignment horizontal="justify" vertical="center" wrapText="1"/>
    </xf>
    <xf numFmtId="0" fontId="20" fillId="5" borderId="6" xfId="0" applyFont="1" applyFill="1" applyBorder="1" applyAlignment="1">
      <alignment horizontal="justify" vertical="center" wrapText="1"/>
    </xf>
    <xf numFmtId="0" fontId="19" fillId="5" borderId="6" xfId="0" applyFont="1" applyFill="1" applyBorder="1" applyAlignment="1">
      <alignment horizontal="justify" vertical="center" wrapText="1"/>
    </xf>
    <xf numFmtId="0" fontId="19" fillId="5" borderId="7" xfId="0" applyFont="1" applyFill="1" applyBorder="1" applyAlignment="1">
      <alignment horizontal="justify" vertical="center" wrapText="1"/>
    </xf>
    <xf numFmtId="0" fontId="19" fillId="7" borderId="0" xfId="0" applyFont="1" applyFill="1" applyAlignment="1">
      <alignment horizontal="justify" vertical="center"/>
    </xf>
    <xf numFmtId="0" fontId="19" fillId="7" borderId="8" xfId="0" applyFont="1" applyFill="1" applyBorder="1" applyAlignment="1">
      <alignment horizontal="center" vertical="center"/>
    </xf>
    <xf numFmtId="0" fontId="19" fillId="7" borderId="9" xfId="0" applyFont="1" applyFill="1" applyBorder="1" applyAlignment="1">
      <alignment horizontal="center" vertical="center"/>
    </xf>
    <xf numFmtId="0" fontId="19" fillId="7" borderId="6" xfId="0" applyFont="1" applyFill="1" applyBorder="1" applyAlignment="1">
      <alignment horizontal="center" vertical="center"/>
    </xf>
    <xf numFmtId="0" fontId="19" fillId="7" borderId="7" xfId="0" applyFont="1" applyFill="1" applyBorder="1" applyAlignment="1">
      <alignment horizontal="center" vertical="center"/>
    </xf>
    <xf numFmtId="0" fontId="17" fillId="8" borderId="1" xfId="0" applyFont="1" applyFill="1" applyBorder="1" applyAlignment="1">
      <alignment vertical="center" wrapText="1"/>
    </xf>
    <xf numFmtId="0" fontId="17" fillId="8" borderId="1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4" borderId="12" xfId="0" applyFill="1" applyBorder="1" applyAlignment="1">
      <alignment horizontal="center" vertical="center" textRotation="90" wrapText="1"/>
    </xf>
    <xf numFmtId="0" fontId="5" fillId="2" borderId="1" xfId="3" applyFont="1" applyFill="1" applyBorder="1" applyAlignment="1">
      <alignment vertical="center" wrapText="1"/>
    </xf>
    <xf numFmtId="0" fontId="5" fillId="3" borderId="1" xfId="3" applyFont="1" applyFill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5" fillId="9" borderId="1" xfId="3" applyFont="1" applyFill="1" applyBorder="1" applyAlignment="1">
      <alignment vertical="center" wrapText="1"/>
    </xf>
    <xf numFmtId="0" fontId="5" fillId="10" borderId="1" xfId="3" applyFont="1" applyFill="1" applyBorder="1" applyAlignment="1">
      <alignment vertical="center" wrapText="1"/>
    </xf>
    <xf numFmtId="0" fontId="21" fillId="11" borderId="1" xfId="3" applyFont="1" applyFill="1" applyBorder="1" applyAlignment="1">
      <alignment vertical="center" wrapText="1"/>
    </xf>
    <xf numFmtId="164" fontId="17" fillId="0" borderId="1" xfId="1" applyNumberFormat="1" applyFont="1" applyFill="1" applyBorder="1" applyAlignment="1">
      <alignment horizontal="center" vertical="center" wrapText="1"/>
    </xf>
    <xf numFmtId="164" fontId="17" fillId="0" borderId="1" xfId="1" applyNumberFormat="1" applyFont="1" applyFill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0" fillId="0" borderId="1" xfId="0" applyBorder="1"/>
    <xf numFmtId="0" fontId="23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0" fillId="0" borderId="18" xfId="0" applyBorder="1"/>
    <xf numFmtId="0" fontId="0" fillId="0" borderId="0" xfId="0" applyAlignment="1">
      <alignment horizontal="left"/>
    </xf>
    <xf numFmtId="0" fontId="3" fillId="0" borderId="1" xfId="3" applyFont="1" applyBorder="1" applyAlignment="1">
      <alignment horizontal="right" vertical="center" wrapText="1"/>
    </xf>
    <xf numFmtId="0" fontId="3" fillId="0" borderId="1" xfId="3" applyFont="1" applyBorder="1" applyAlignment="1">
      <alignment vertical="center" wrapText="1"/>
    </xf>
    <xf numFmtId="0" fontId="23" fillId="0" borderId="19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0" fillId="0" borderId="19" xfId="0" applyBorder="1"/>
    <xf numFmtId="0" fontId="24" fillId="0" borderId="21" xfId="0" applyFont="1" applyBorder="1" applyAlignment="1">
      <alignment horizontal="center" vertical="center" wrapText="1"/>
    </xf>
    <xf numFmtId="0" fontId="0" fillId="0" borderId="22" xfId="0" applyBorder="1"/>
    <xf numFmtId="0" fontId="3" fillId="12" borderId="1" xfId="3" applyFont="1" applyFill="1" applyBorder="1" applyAlignment="1">
      <alignment horizontal="center" vertical="center" wrapText="1"/>
    </xf>
    <xf numFmtId="0" fontId="3" fillId="0" borderId="0" xfId="3" applyFont="1" applyAlignment="1" applyProtection="1">
      <alignment vertical="center" wrapText="1"/>
      <protection hidden="1"/>
    </xf>
    <xf numFmtId="0" fontId="6" fillId="0" borderId="13" xfId="3" applyFont="1" applyBorder="1" applyAlignment="1" applyProtection="1">
      <alignment vertical="center" wrapText="1"/>
      <protection hidden="1"/>
    </xf>
    <xf numFmtId="0" fontId="6" fillId="0" borderId="14" xfId="3" applyFont="1" applyBorder="1" applyAlignment="1" applyProtection="1">
      <alignment vertical="center" wrapText="1"/>
      <protection hidden="1"/>
    </xf>
    <xf numFmtId="0" fontId="6" fillId="13" borderId="1" xfId="3" applyFont="1" applyFill="1" applyBorder="1" applyAlignment="1" applyProtection="1">
      <alignment horizontal="center" vertical="center" wrapText="1"/>
      <protection hidden="1"/>
    </xf>
    <xf numFmtId="0" fontId="11" fillId="0" borderId="13" xfId="3" applyFont="1" applyBorder="1" applyAlignment="1" applyProtection="1">
      <alignment horizontal="center" vertical="center" wrapText="1"/>
      <protection hidden="1"/>
    </xf>
    <xf numFmtId="0" fontId="11" fillId="0" borderId="15" xfId="3" applyFont="1" applyBorder="1" applyAlignment="1" applyProtection="1">
      <alignment horizontal="justify" vertical="center" wrapText="1"/>
      <protection hidden="1"/>
    </xf>
    <xf numFmtId="0" fontId="6" fillId="0" borderId="15" xfId="3" applyFont="1" applyBorder="1" applyAlignment="1" applyProtection="1">
      <alignment horizontal="center" vertical="center" wrapText="1"/>
      <protection hidden="1"/>
    </xf>
    <xf numFmtId="1" fontId="6" fillId="0" borderId="15" xfId="3" applyNumberFormat="1" applyFont="1" applyBorder="1" applyAlignment="1" applyProtection="1">
      <alignment horizontal="center" vertical="center" wrapText="1"/>
      <protection hidden="1"/>
    </xf>
    <xf numFmtId="0" fontId="11" fillId="0" borderId="15" xfId="3" applyFont="1" applyBorder="1" applyAlignment="1" applyProtection="1">
      <alignment horizontal="justify" vertical="center"/>
      <protection hidden="1"/>
    </xf>
    <xf numFmtId="0" fontId="6" fillId="0" borderId="16" xfId="3" applyFont="1" applyBorder="1" applyAlignment="1" applyProtection="1">
      <alignment horizontal="center" vertical="center" wrapText="1"/>
      <protection hidden="1"/>
    </xf>
    <xf numFmtId="0" fontId="6" fillId="0" borderId="24" xfId="3" applyFont="1" applyBorder="1" applyAlignment="1" applyProtection="1">
      <alignment horizontal="center" vertical="center" wrapText="1"/>
      <protection hidden="1"/>
    </xf>
    <xf numFmtId="0" fontId="11" fillId="0" borderId="25" xfId="3" applyFont="1" applyBorder="1" applyAlignment="1" applyProtection="1">
      <alignment horizontal="justify" vertical="center" wrapText="1"/>
      <protection hidden="1"/>
    </xf>
    <xf numFmtId="0" fontId="11" fillId="0" borderId="25" xfId="3" applyFont="1" applyBorder="1" applyAlignment="1" applyProtection="1">
      <alignment horizontal="center" vertical="center" wrapText="1"/>
      <protection hidden="1"/>
    </xf>
    <xf numFmtId="0" fontId="11" fillId="0" borderId="23" xfId="3" applyFont="1" applyBorder="1" applyAlignment="1" applyProtection="1">
      <alignment horizontal="center" vertical="center" wrapText="1"/>
      <protection hidden="1"/>
    </xf>
    <xf numFmtId="0" fontId="11" fillId="0" borderId="26" xfId="3" applyFont="1" applyBorder="1" applyAlignment="1" applyProtection="1">
      <alignment horizontal="center" vertical="center" wrapText="1"/>
      <protection hidden="1"/>
    </xf>
    <xf numFmtId="0" fontId="11" fillId="0" borderId="16" xfId="3" applyFont="1" applyBorder="1" applyAlignment="1" applyProtection="1">
      <alignment horizontal="justify" vertical="center" wrapText="1"/>
      <protection hidden="1"/>
    </xf>
    <xf numFmtId="0" fontId="11" fillId="0" borderId="24" xfId="3" applyFont="1" applyBorder="1" applyAlignment="1" applyProtection="1">
      <alignment horizontal="center" vertical="center" wrapText="1"/>
      <protection hidden="1"/>
    </xf>
    <xf numFmtId="0" fontId="3" fillId="0" borderId="15" xfId="3" applyFont="1" applyBorder="1" applyAlignment="1" applyProtection="1">
      <alignment horizontal="justify" vertical="center"/>
      <protection hidden="1"/>
    </xf>
    <xf numFmtId="0" fontId="3" fillId="0" borderId="26" xfId="3" applyFont="1" applyBorder="1" applyAlignment="1" applyProtection="1">
      <alignment horizontal="center" vertical="center" wrapText="1"/>
      <protection hidden="1"/>
    </xf>
    <xf numFmtId="0" fontId="3" fillId="0" borderId="16" xfId="3" applyFont="1" applyBorder="1" applyAlignment="1" applyProtection="1">
      <alignment horizontal="justify" vertical="center"/>
      <protection hidden="1"/>
    </xf>
    <xf numFmtId="0" fontId="3" fillId="0" borderId="17" xfId="3" applyFont="1" applyBorder="1" applyAlignment="1" applyProtection="1">
      <alignment vertical="center" wrapText="1"/>
      <protection hidden="1"/>
    </xf>
    <xf numFmtId="0" fontId="3" fillId="0" borderId="0" xfId="3" applyFont="1" applyAlignment="1" applyProtection="1">
      <alignment horizontal="center" vertical="center" wrapText="1"/>
      <protection hidden="1"/>
    </xf>
    <xf numFmtId="0" fontId="9" fillId="0" borderId="0" xfId="3" applyFont="1" applyAlignment="1" applyProtection="1">
      <alignment vertical="center" wrapText="1"/>
      <protection hidden="1"/>
    </xf>
    <xf numFmtId="0" fontId="9" fillId="0" borderId="27" xfId="3" applyFont="1" applyBorder="1" applyAlignment="1" applyProtection="1">
      <alignment vertical="center" wrapText="1"/>
      <protection hidden="1"/>
    </xf>
    <xf numFmtId="0" fontId="3" fillId="0" borderId="28" xfId="3" applyFont="1" applyBorder="1" applyAlignment="1" applyProtection="1">
      <alignment horizontal="center" vertical="center" wrapText="1"/>
      <protection hidden="1"/>
    </xf>
    <xf numFmtId="0" fontId="6" fillId="0" borderId="0" xfId="3" applyFont="1" applyAlignment="1" applyProtection="1">
      <alignment horizontal="center" vertical="center" wrapText="1"/>
      <protection hidden="1"/>
    </xf>
    <xf numFmtId="0" fontId="7" fillId="0" borderId="0" xfId="3" applyFont="1" applyAlignment="1" applyProtection="1">
      <alignment horizontal="center" vertical="center" wrapText="1"/>
      <protection hidden="1"/>
    </xf>
    <xf numFmtId="0" fontId="7" fillId="0" borderId="0" xfId="3" applyFont="1" applyAlignment="1" applyProtection="1">
      <alignment vertical="center"/>
      <protection hidden="1"/>
    </xf>
    <xf numFmtId="0" fontId="3" fillId="2" borderId="1" xfId="3" applyFont="1" applyFill="1" applyBorder="1" applyAlignment="1" applyProtection="1">
      <alignment vertical="center" wrapText="1"/>
      <protection hidden="1"/>
    </xf>
    <xf numFmtId="0" fontId="6" fillId="0" borderId="0" xfId="3" applyFont="1" applyAlignment="1" applyProtection="1">
      <alignment horizontal="left" vertical="center"/>
      <protection hidden="1"/>
    </xf>
    <xf numFmtId="0" fontId="25" fillId="11" borderId="1" xfId="3" applyFont="1" applyFill="1" applyBorder="1" applyAlignment="1" applyProtection="1">
      <alignment vertical="center" wrapText="1"/>
      <protection hidden="1"/>
    </xf>
    <xf numFmtId="0" fontId="3" fillId="3" borderId="1" xfId="3" applyFont="1" applyFill="1" applyBorder="1" applyAlignment="1" applyProtection="1">
      <alignment vertical="center" wrapText="1"/>
      <protection hidden="1"/>
    </xf>
    <xf numFmtId="0" fontId="3" fillId="10" borderId="1" xfId="3" applyFont="1" applyFill="1" applyBorder="1" applyAlignment="1" applyProtection="1">
      <alignment vertical="center" wrapText="1"/>
      <protection hidden="1"/>
    </xf>
    <xf numFmtId="0" fontId="3" fillId="9" borderId="1" xfId="3" applyFont="1" applyFill="1" applyBorder="1" applyAlignment="1" applyProtection="1">
      <alignment vertical="center" wrapText="1"/>
      <protection hidden="1"/>
    </xf>
    <xf numFmtId="0" fontId="6" fillId="0" borderId="0" xfId="3" applyFont="1" applyAlignment="1" applyProtection="1">
      <alignment vertical="center" wrapText="1"/>
      <protection hidden="1"/>
    </xf>
    <xf numFmtId="0" fontId="6" fillId="0" borderId="1" xfId="3" applyFont="1" applyBorder="1" applyAlignment="1" applyProtection="1">
      <alignment vertical="center" wrapText="1"/>
      <protection hidden="1"/>
    </xf>
    <xf numFmtId="0" fontId="12" fillId="0" borderId="0" xfId="3" applyFont="1" applyAlignment="1" applyProtection="1">
      <alignment horizontal="center" vertical="center" wrapText="1"/>
      <protection hidden="1"/>
    </xf>
    <xf numFmtId="0" fontId="6" fillId="0" borderId="1" xfId="3" applyFont="1" applyBorder="1" applyAlignment="1" applyProtection="1">
      <alignment horizontal="right" vertical="center" wrapText="1"/>
      <protection hidden="1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33" fillId="0" borderId="1" xfId="0" applyFont="1" applyBorder="1" applyAlignment="1">
      <alignment wrapText="1"/>
    </xf>
    <xf numFmtId="0" fontId="0" fillId="0" borderId="52" xfId="0" applyBorder="1" applyAlignment="1">
      <alignment wrapText="1"/>
    </xf>
    <xf numFmtId="0" fontId="29" fillId="16" borderId="59" xfId="0" applyFont="1" applyFill="1" applyBorder="1" applyAlignment="1">
      <alignment horizontal="center"/>
    </xf>
    <xf numFmtId="0" fontId="29" fillId="16" borderId="60" xfId="0" applyFont="1" applyFill="1" applyBorder="1" applyAlignment="1">
      <alignment horizontal="center"/>
    </xf>
    <xf numFmtId="0" fontId="29" fillId="16" borderId="61" xfId="0" applyFont="1" applyFill="1" applyBorder="1" applyAlignment="1">
      <alignment horizontal="center"/>
    </xf>
    <xf numFmtId="0" fontId="16" fillId="16" borderId="52" xfId="0" applyFont="1" applyFill="1" applyBorder="1" applyAlignment="1">
      <alignment vertical="center"/>
    </xf>
    <xf numFmtId="0" fontId="16" fillId="16" borderId="1" xfId="0" applyFont="1" applyFill="1" applyBorder="1" applyAlignment="1">
      <alignment vertical="center"/>
    </xf>
    <xf numFmtId="0" fontId="36" fillId="0" borderId="1" xfId="0" applyFont="1" applyBorder="1" applyAlignment="1">
      <alignment vertical="center" wrapText="1"/>
    </xf>
    <xf numFmtId="0" fontId="16" fillId="16" borderId="1" xfId="0" applyFont="1" applyFill="1" applyBorder="1" applyAlignment="1">
      <alignment horizontal="center"/>
    </xf>
    <xf numFmtId="0" fontId="37" fillId="0" borderId="0" xfId="0" applyFont="1"/>
    <xf numFmtId="0" fontId="38" fillId="0" borderId="1" xfId="0" applyFont="1" applyBorder="1" applyAlignment="1">
      <alignment vertical="center"/>
    </xf>
    <xf numFmtId="0" fontId="39" fillId="0" borderId="1" xfId="0" applyFont="1" applyBorder="1" applyAlignment="1">
      <alignment vertical="center" wrapText="1"/>
    </xf>
    <xf numFmtId="0" fontId="36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0" fillId="0" borderId="52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3" fillId="17" borderId="1" xfId="0" applyFont="1" applyFill="1" applyBorder="1" applyAlignment="1">
      <alignment horizontal="center" vertical="center"/>
    </xf>
    <xf numFmtId="0" fontId="38" fillId="17" borderId="1" xfId="0" applyFont="1" applyFill="1" applyBorder="1" applyAlignment="1">
      <alignment vertical="center"/>
    </xf>
    <xf numFmtId="0" fontId="40" fillId="0" borderId="1" xfId="0" applyFont="1" applyBorder="1" applyAlignment="1">
      <alignment vertical="center" wrapText="1"/>
    </xf>
    <xf numFmtId="0" fontId="44" fillId="17" borderId="1" xfId="0" applyFont="1" applyFill="1" applyBorder="1" applyAlignment="1">
      <alignment vertical="center" wrapText="1"/>
    </xf>
    <xf numFmtId="0" fontId="46" fillId="0" borderId="1" xfId="0" applyFont="1" applyBorder="1" applyAlignment="1">
      <alignment horizontal="center" vertical="center" wrapText="1"/>
    </xf>
    <xf numFmtId="0" fontId="3" fillId="5" borderId="0" xfId="3" applyFont="1" applyFill="1" applyAlignment="1" applyProtection="1">
      <alignment vertical="center" wrapText="1"/>
      <protection hidden="1"/>
    </xf>
    <xf numFmtId="0" fontId="3" fillId="5" borderId="0" xfId="3" applyFont="1" applyFill="1" applyAlignment="1" applyProtection="1">
      <alignment horizontal="center" vertical="center" wrapText="1"/>
      <protection hidden="1"/>
    </xf>
    <xf numFmtId="0" fontId="12" fillId="5" borderId="0" xfId="3" applyFont="1" applyFill="1" applyAlignment="1" applyProtection="1">
      <alignment horizontal="center" vertical="center" wrapText="1"/>
      <protection hidden="1"/>
    </xf>
    <xf numFmtId="0" fontId="0" fillId="5" borderId="0" xfId="0" applyFill="1"/>
    <xf numFmtId="0" fontId="48" fillId="0" borderId="0" xfId="3" applyFont="1" applyAlignment="1" applyProtection="1">
      <alignment vertical="center" wrapText="1"/>
      <protection hidden="1"/>
    </xf>
    <xf numFmtId="14" fontId="6" fillId="14" borderId="2" xfId="3" applyNumberFormat="1" applyFont="1" applyFill="1" applyBorder="1" applyAlignment="1" applyProtection="1">
      <alignment vertical="center" wrapText="1"/>
      <protection hidden="1"/>
    </xf>
    <xf numFmtId="14" fontId="6" fillId="14" borderId="0" xfId="3" applyNumberFormat="1" applyFont="1" applyFill="1" applyAlignment="1" applyProtection="1">
      <alignment vertical="center" wrapText="1"/>
      <protection hidden="1"/>
    </xf>
    <xf numFmtId="0" fontId="6" fillId="18" borderId="15" xfId="3" applyFont="1" applyFill="1" applyBorder="1" applyAlignment="1" applyProtection="1">
      <alignment horizontal="center" vertical="center" wrapText="1"/>
      <protection hidden="1"/>
    </xf>
    <xf numFmtId="0" fontId="6" fillId="19" borderId="15" xfId="3" applyFont="1" applyFill="1" applyBorder="1" applyAlignment="1" applyProtection="1">
      <alignment horizontal="center" vertical="center" wrapText="1"/>
      <protection hidden="1"/>
    </xf>
    <xf numFmtId="0" fontId="6" fillId="13" borderId="52" xfId="3" applyFont="1" applyFill="1" applyBorder="1" applyAlignment="1" applyProtection="1">
      <alignment horizontal="center" vertical="center" wrapText="1"/>
      <protection hidden="1"/>
    </xf>
    <xf numFmtId="0" fontId="3" fillId="0" borderId="13" xfId="3" applyFont="1" applyBorder="1" applyAlignment="1" applyProtection="1">
      <alignment horizontal="center" vertical="center" wrapText="1"/>
      <protection hidden="1"/>
    </xf>
    <xf numFmtId="0" fontId="3" fillId="0" borderId="63" xfId="3" applyFont="1" applyBorder="1" applyAlignment="1" applyProtection="1">
      <alignment horizontal="center" vertical="center" wrapText="1"/>
      <protection hidden="1"/>
    </xf>
    <xf numFmtId="0" fontId="6" fillId="0" borderId="25" xfId="3" applyFont="1" applyBorder="1" applyAlignment="1" applyProtection="1">
      <alignment horizontal="center" vertical="center" wrapText="1"/>
      <protection hidden="1"/>
    </xf>
    <xf numFmtId="0" fontId="3" fillId="0" borderId="23" xfId="3" applyFont="1" applyBorder="1" applyAlignment="1" applyProtection="1">
      <alignment vertical="center" wrapText="1"/>
      <protection hidden="1"/>
    </xf>
    <xf numFmtId="0" fontId="6" fillId="0" borderId="69" xfId="3" applyFont="1" applyBorder="1" applyAlignment="1" applyProtection="1">
      <alignment vertical="center" wrapText="1"/>
      <protection hidden="1"/>
    </xf>
    <xf numFmtId="0" fontId="6" fillId="0" borderId="70" xfId="3" applyFont="1" applyBorder="1" applyAlignment="1" applyProtection="1">
      <alignment vertical="center" wrapText="1"/>
      <protection hidden="1"/>
    </xf>
    <xf numFmtId="0" fontId="6" fillId="13" borderId="19" xfId="3" applyFont="1" applyFill="1" applyBorder="1" applyAlignment="1" applyProtection="1">
      <alignment horizontal="center" vertical="center" wrapText="1"/>
      <protection hidden="1"/>
    </xf>
    <xf numFmtId="0" fontId="6" fillId="0" borderId="78" xfId="3" applyFont="1" applyBorder="1" applyAlignment="1" applyProtection="1">
      <alignment horizontal="center" vertical="center" wrapText="1"/>
      <protection hidden="1"/>
    </xf>
    <xf numFmtId="0" fontId="6" fillId="19" borderId="78" xfId="3" applyFont="1" applyFill="1" applyBorder="1" applyAlignment="1" applyProtection="1">
      <alignment horizontal="center" vertical="center" wrapText="1"/>
      <protection hidden="1"/>
    </xf>
    <xf numFmtId="0" fontId="6" fillId="18" borderId="78" xfId="3" applyFont="1" applyFill="1" applyBorder="1" applyAlignment="1" applyProtection="1">
      <alignment horizontal="center" vertical="center" wrapText="1"/>
      <protection hidden="1"/>
    </xf>
    <xf numFmtId="0" fontId="6" fillId="13" borderId="20" xfId="3" applyFont="1" applyFill="1" applyBorder="1" applyAlignment="1" applyProtection="1">
      <alignment horizontal="center" vertical="center" wrapText="1"/>
      <protection hidden="1"/>
    </xf>
    <xf numFmtId="0" fontId="48" fillId="20" borderId="0" xfId="3" applyFont="1" applyFill="1" applyAlignment="1" applyProtection="1">
      <alignment horizontal="center" vertical="center" wrapText="1"/>
      <protection hidden="1"/>
    </xf>
    <xf numFmtId="0" fontId="48" fillId="20" borderId="0" xfId="3" applyFont="1" applyFill="1" applyAlignment="1" applyProtection="1">
      <alignment vertical="center" wrapText="1"/>
      <protection hidden="1"/>
    </xf>
    <xf numFmtId="0" fontId="49" fillId="0" borderId="0" xfId="3" applyFont="1" applyAlignment="1" applyProtection="1">
      <alignment horizontal="right" vertical="center" wrapText="1"/>
      <protection hidden="1"/>
    </xf>
    <xf numFmtId="0" fontId="49" fillId="0" borderId="0" xfId="3" applyFont="1" applyAlignment="1" applyProtection="1">
      <alignment vertical="center" wrapText="1"/>
      <protection hidden="1"/>
    </xf>
    <xf numFmtId="0" fontId="48" fillId="0" borderId="0" xfId="3" applyFont="1" applyAlignment="1" applyProtection="1">
      <alignment horizontal="center" vertical="center" wrapText="1"/>
      <protection hidden="1"/>
    </xf>
    <xf numFmtId="0" fontId="11" fillId="0" borderId="72" xfId="3" applyFont="1" applyBorder="1" applyAlignment="1" applyProtection="1">
      <alignment horizontal="justify" vertical="center" wrapText="1"/>
      <protection locked="0"/>
    </xf>
    <xf numFmtId="0" fontId="11" fillId="0" borderId="15" xfId="3" applyFont="1" applyBorder="1" applyAlignment="1" applyProtection="1">
      <alignment horizontal="justify" vertical="center" wrapText="1"/>
      <protection locked="0"/>
    </xf>
    <xf numFmtId="0" fontId="11" fillId="0" borderId="74" xfId="3" applyFont="1" applyBorder="1" applyAlignment="1" applyProtection="1">
      <alignment horizontal="justify" vertical="center" wrapText="1"/>
      <protection locked="0"/>
    </xf>
    <xf numFmtId="0" fontId="11" fillId="0" borderId="16" xfId="3" applyFont="1" applyBorder="1" applyAlignment="1" applyProtection="1">
      <alignment horizontal="justify" vertical="center" wrapText="1"/>
      <protection locked="0"/>
    </xf>
    <xf numFmtId="0" fontId="3" fillId="0" borderId="74" xfId="3" applyFont="1" applyBorder="1" applyAlignment="1" applyProtection="1">
      <alignment horizontal="justify" vertical="center"/>
      <protection locked="0"/>
    </xf>
    <xf numFmtId="0" fontId="3" fillId="0" borderId="16" xfId="3" applyFont="1" applyBorder="1" applyAlignment="1" applyProtection="1">
      <alignment horizontal="justify" vertical="center"/>
      <protection locked="0"/>
    </xf>
    <xf numFmtId="0" fontId="3" fillId="0" borderId="76" xfId="3" applyFont="1" applyBorder="1" applyAlignment="1" applyProtection="1">
      <alignment horizontal="justify" vertical="center"/>
      <protection locked="0"/>
    </xf>
    <xf numFmtId="0" fontId="3" fillId="0" borderId="77" xfId="3" applyFont="1" applyBorder="1" applyAlignment="1" applyProtection="1">
      <alignment horizontal="justify" vertical="center"/>
      <protection locked="0"/>
    </xf>
    <xf numFmtId="0" fontId="11" fillId="0" borderId="15" xfId="3" applyFont="1" applyBorder="1" applyAlignment="1" applyProtection="1">
      <alignment horizontal="justify" vertical="center"/>
      <protection locked="0"/>
    </xf>
    <xf numFmtId="0" fontId="11" fillId="0" borderId="25" xfId="3" applyFont="1" applyBorder="1" applyAlignment="1" applyProtection="1">
      <alignment horizontal="justify" vertical="center"/>
      <protection locked="0"/>
    </xf>
    <xf numFmtId="0" fontId="3" fillId="0" borderId="24" xfId="3" applyFont="1" applyBorder="1" applyAlignment="1" applyProtection="1">
      <alignment horizontal="center" vertical="center" wrapText="1"/>
      <protection locked="0"/>
    </xf>
    <xf numFmtId="0" fontId="11" fillId="0" borderId="25" xfId="3" applyFont="1" applyBorder="1" applyAlignment="1" applyProtection="1">
      <alignment horizontal="justify" vertical="center" wrapText="1"/>
      <protection locked="0"/>
    </xf>
    <xf numFmtId="0" fontId="11" fillId="0" borderId="25" xfId="3" applyFont="1" applyBorder="1" applyAlignment="1" applyProtection="1">
      <alignment horizontal="center" vertical="center" wrapText="1"/>
      <protection locked="0"/>
    </xf>
    <xf numFmtId="0" fontId="11" fillId="0" borderId="24" xfId="3" applyFont="1" applyBorder="1" applyAlignment="1" applyProtection="1">
      <alignment horizontal="center" vertical="center" wrapText="1"/>
      <protection locked="0"/>
    </xf>
    <xf numFmtId="0" fontId="3" fillId="0" borderId="15" xfId="3" applyFont="1" applyBorder="1" applyAlignment="1" applyProtection="1">
      <alignment horizontal="justify" vertical="center"/>
      <protection locked="0"/>
    </xf>
    <xf numFmtId="0" fontId="3" fillId="0" borderId="25" xfId="3" applyFont="1" applyBorder="1" applyAlignment="1" applyProtection="1">
      <alignment horizontal="justify" vertical="center"/>
      <protection locked="0"/>
    </xf>
    <xf numFmtId="0" fontId="6" fillId="0" borderId="16" xfId="3" applyFont="1" applyBorder="1" applyAlignment="1" applyProtection="1">
      <alignment horizontal="center" vertical="center" wrapText="1"/>
      <protection locked="0"/>
    </xf>
    <xf numFmtId="0" fontId="6" fillId="0" borderId="24" xfId="3" applyFont="1" applyBorder="1" applyAlignment="1" applyProtection="1">
      <alignment horizontal="center" vertical="center" wrapText="1"/>
      <protection locked="0"/>
    </xf>
    <xf numFmtId="0" fontId="6" fillId="0" borderId="77" xfId="3" applyFont="1" applyBorder="1" applyAlignment="1" applyProtection="1">
      <alignment horizontal="center" vertical="center" wrapText="1"/>
      <protection locked="0"/>
    </xf>
    <xf numFmtId="0" fontId="6" fillId="0" borderId="79" xfId="3" applyFont="1" applyBorder="1" applyAlignment="1" applyProtection="1">
      <alignment horizontal="center" vertical="center" wrapText="1"/>
      <protection locked="0"/>
    </xf>
    <xf numFmtId="0" fontId="3" fillId="0" borderId="79" xfId="3" applyFont="1" applyBorder="1" applyAlignment="1" applyProtection="1">
      <alignment horizontal="center" vertical="center" wrapText="1"/>
      <protection locked="0"/>
    </xf>
    <xf numFmtId="0" fontId="11" fillId="0" borderId="73" xfId="3" applyFont="1" applyBorder="1" applyAlignment="1" applyProtection="1">
      <alignment horizontal="center" vertical="center" wrapText="1"/>
      <protection locked="0"/>
    </xf>
    <xf numFmtId="0" fontId="3" fillId="0" borderId="75" xfId="3" applyFont="1" applyBorder="1" applyAlignment="1" applyProtection="1">
      <alignment vertical="center" wrapText="1"/>
      <protection locked="0"/>
    </xf>
    <xf numFmtId="0" fontId="3" fillId="0" borderId="80" xfId="3" applyFont="1" applyBorder="1" applyAlignment="1" applyProtection="1">
      <alignment vertical="center" wrapText="1"/>
      <protection locked="0"/>
    </xf>
    <xf numFmtId="14" fontId="3" fillId="14" borderId="2" xfId="3" applyNumberFormat="1" applyFont="1" applyFill="1" applyBorder="1" applyAlignment="1" applyProtection="1">
      <alignment vertical="center" wrapText="1"/>
      <protection hidden="1"/>
    </xf>
    <xf numFmtId="14" fontId="3" fillId="14" borderId="29" xfId="3" applyNumberFormat="1" applyFont="1" applyFill="1" applyBorder="1" applyAlignment="1" applyProtection="1">
      <alignment vertical="center" wrapText="1"/>
      <protection hidden="1"/>
    </xf>
    <xf numFmtId="14" fontId="3" fillId="14" borderId="0" xfId="3" applyNumberFormat="1" applyFont="1" applyFill="1" applyAlignment="1" applyProtection="1">
      <alignment vertical="center" wrapText="1"/>
      <protection hidden="1"/>
    </xf>
    <xf numFmtId="14" fontId="3" fillId="14" borderId="30" xfId="3" applyNumberFormat="1" applyFont="1" applyFill="1" applyBorder="1" applyAlignment="1" applyProtection="1">
      <alignment vertical="center" wrapText="1"/>
      <protection hidden="1"/>
    </xf>
    <xf numFmtId="0" fontId="6" fillId="0" borderId="71" xfId="3" applyFont="1" applyBorder="1" applyAlignment="1" applyProtection="1">
      <alignment horizontal="center" vertical="center" wrapText="1"/>
      <protection hidden="1"/>
    </xf>
    <xf numFmtId="0" fontId="6" fillId="0" borderId="62" xfId="3" applyFont="1" applyBorder="1" applyAlignment="1" applyProtection="1">
      <alignment horizontal="center" vertical="center" wrapText="1"/>
      <protection hidden="1"/>
    </xf>
    <xf numFmtId="0" fontId="6" fillId="0" borderId="38" xfId="3" applyFont="1" applyBorder="1" applyAlignment="1" applyProtection="1">
      <alignment horizontal="center" vertical="center" wrapText="1"/>
      <protection hidden="1"/>
    </xf>
    <xf numFmtId="0" fontId="6" fillId="0" borderId="50" xfId="3" applyFont="1" applyBorder="1" applyAlignment="1" applyProtection="1">
      <alignment horizontal="center" vertical="center" wrapText="1"/>
      <protection hidden="1"/>
    </xf>
    <xf numFmtId="0" fontId="6" fillId="0" borderId="41" xfId="3" applyFont="1" applyBorder="1" applyAlignment="1" applyProtection="1">
      <alignment horizontal="center" vertical="center" wrapText="1"/>
      <protection hidden="1"/>
    </xf>
    <xf numFmtId="0" fontId="6" fillId="0" borderId="68" xfId="3" applyFont="1" applyBorder="1" applyAlignment="1" applyProtection="1">
      <alignment horizontal="center" vertical="center" wrapText="1"/>
      <protection hidden="1"/>
    </xf>
    <xf numFmtId="14" fontId="3" fillId="14" borderId="41" xfId="3" applyNumberFormat="1" applyFont="1" applyFill="1" applyBorder="1" applyAlignment="1" applyProtection="1">
      <alignment vertical="center" wrapText="1"/>
      <protection hidden="1"/>
    </xf>
    <xf numFmtId="14" fontId="3" fillId="14" borderId="53" xfId="3" applyNumberFormat="1" applyFont="1" applyFill="1" applyBorder="1" applyAlignment="1" applyProtection="1">
      <alignment vertical="center" wrapText="1"/>
      <protection hidden="1"/>
    </xf>
    <xf numFmtId="0" fontId="6" fillId="0" borderId="24" xfId="3" applyFont="1" applyBorder="1" applyAlignment="1" applyProtection="1">
      <alignment horizontal="center" vertical="center" wrapText="1"/>
      <protection hidden="1"/>
    </xf>
    <xf numFmtId="0" fontId="6" fillId="0" borderId="67" xfId="3" applyFont="1" applyBorder="1" applyAlignment="1" applyProtection="1">
      <alignment horizontal="center" vertical="center" wrapText="1"/>
      <protection hidden="1"/>
    </xf>
    <xf numFmtId="0" fontId="6" fillId="0" borderId="36" xfId="3" applyFont="1" applyBorder="1" applyAlignment="1" applyProtection="1">
      <alignment horizontal="center" vertical="center" wrapText="1"/>
      <protection hidden="1"/>
    </xf>
    <xf numFmtId="0" fontId="6" fillId="0" borderId="24" xfId="3" applyFont="1" applyBorder="1" applyAlignment="1" applyProtection="1">
      <alignment horizontal="center" vertical="center" wrapText="1"/>
      <protection locked="0"/>
    </xf>
    <xf numFmtId="0" fontId="6" fillId="0" borderId="67" xfId="3" applyFont="1" applyBorder="1" applyAlignment="1" applyProtection="1">
      <alignment horizontal="center" vertical="center" wrapText="1"/>
      <protection locked="0"/>
    </xf>
    <xf numFmtId="0" fontId="6" fillId="0" borderId="36" xfId="3" applyFont="1" applyBorder="1" applyAlignment="1" applyProtection="1">
      <alignment horizontal="center" vertical="center" wrapText="1"/>
      <protection locked="0"/>
    </xf>
    <xf numFmtId="0" fontId="49" fillId="0" borderId="0" xfId="3" applyFont="1" applyAlignment="1" applyProtection="1">
      <alignment horizontal="left" vertical="center" wrapText="1"/>
      <protection hidden="1"/>
    </xf>
    <xf numFmtId="0" fontId="10" fillId="0" borderId="18" xfId="3" applyFont="1" applyBorder="1" applyAlignment="1" applyProtection="1">
      <alignment horizontal="center" vertical="center" wrapText="1"/>
      <protection hidden="1"/>
    </xf>
    <xf numFmtId="0" fontId="10" fillId="0" borderId="1" xfId="3" applyFont="1" applyBorder="1" applyAlignment="1" applyProtection="1">
      <alignment horizontal="center" vertical="center" wrapText="1"/>
      <protection hidden="1"/>
    </xf>
    <xf numFmtId="0" fontId="49" fillId="0" borderId="0" xfId="3" applyFont="1" applyAlignment="1" applyProtection="1">
      <alignment horizontal="center" vertical="center" wrapText="1"/>
      <protection hidden="1"/>
    </xf>
    <xf numFmtId="0" fontId="6" fillId="0" borderId="0" xfId="3" applyFont="1" applyAlignment="1" applyProtection="1">
      <alignment horizontal="center" vertical="center" wrapText="1"/>
      <protection hidden="1"/>
    </xf>
    <xf numFmtId="0" fontId="49" fillId="0" borderId="0" xfId="3" applyFont="1" applyAlignment="1" applyProtection="1">
      <alignment horizontal="left" vertical="center"/>
      <protection hidden="1"/>
    </xf>
    <xf numFmtId="0" fontId="6" fillId="13" borderId="12" xfId="3" applyFont="1" applyFill="1" applyBorder="1" applyAlignment="1" applyProtection="1">
      <alignment horizontal="center" vertical="center" wrapText="1"/>
      <protection hidden="1"/>
    </xf>
    <xf numFmtId="0" fontId="6" fillId="13" borderId="1" xfId="3" applyFont="1" applyFill="1" applyBorder="1" applyAlignment="1" applyProtection="1">
      <alignment horizontal="center" vertical="center" wrapText="1"/>
      <protection hidden="1"/>
    </xf>
    <xf numFmtId="0" fontId="6" fillId="13" borderId="11" xfId="3" applyFont="1" applyFill="1" applyBorder="1" applyAlignment="1" applyProtection="1">
      <alignment horizontal="center" vertical="center" wrapText="1"/>
      <protection hidden="1"/>
    </xf>
    <xf numFmtId="0" fontId="6" fillId="13" borderId="81" xfId="3" applyFont="1" applyFill="1" applyBorder="1" applyAlignment="1" applyProtection="1">
      <alignment horizontal="center" vertical="center" wrapText="1"/>
      <protection hidden="1"/>
    </xf>
    <xf numFmtId="0" fontId="6" fillId="13" borderId="10" xfId="3" applyFont="1" applyFill="1" applyBorder="1" applyAlignment="1" applyProtection="1">
      <alignment horizontal="center" vertical="center" wrapText="1"/>
      <protection hidden="1"/>
    </xf>
    <xf numFmtId="0" fontId="6" fillId="0" borderId="1" xfId="3" applyFont="1" applyBorder="1" applyAlignment="1" applyProtection="1">
      <alignment horizontal="center" vertical="center" wrapText="1"/>
      <protection hidden="1"/>
    </xf>
    <xf numFmtId="0" fontId="6" fillId="0" borderId="1" xfId="3" applyFont="1" applyBorder="1" applyAlignment="1" applyProtection="1">
      <alignment horizontal="left" vertical="center"/>
      <protection hidden="1"/>
    </xf>
    <xf numFmtId="0" fontId="6" fillId="13" borderId="19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Border="1" applyAlignment="1" applyProtection="1">
      <alignment horizontal="center" vertical="center" wrapText="1"/>
      <protection hidden="1"/>
    </xf>
    <xf numFmtId="0" fontId="8" fillId="0" borderId="2" xfId="3" applyFont="1" applyBorder="1" applyAlignment="1" applyProtection="1">
      <alignment horizontal="center" vertical="center" wrapText="1"/>
      <protection hidden="1"/>
    </xf>
    <xf numFmtId="0" fontId="8" fillId="0" borderId="29" xfId="3" applyFont="1" applyBorder="1" applyAlignment="1" applyProtection="1">
      <alignment horizontal="center" vertical="center" wrapText="1"/>
      <protection hidden="1"/>
    </xf>
    <xf numFmtId="0" fontId="8" fillId="0" borderId="8" xfId="3" applyFont="1" applyBorder="1" applyAlignment="1" applyProtection="1">
      <alignment horizontal="center" vertical="center" wrapText="1"/>
      <protection hidden="1"/>
    </xf>
    <xf numFmtId="0" fontId="8" fillId="0" borderId="0" xfId="3" applyFont="1" applyAlignment="1" applyProtection="1">
      <alignment horizontal="center" vertical="center" wrapText="1"/>
      <protection hidden="1"/>
    </xf>
    <xf numFmtId="0" fontId="8" fillId="0" borderId="30" xfId="3" applyFont="1" applyBorder="1" applyAlignment="1" applyProtection="1">
      <alignment horizontal="center" vertical="center" wrapText="1"/>
      <protection hidden="1"/>
    </xf>
    <xf numFmtId="0" fontId="8" fillId="0" borderId="6" xfId="3" applyFont="1" applyBorder="1" applyAlignment="1" applyProtection="1">
      <alignment horizontal="center" vertical="center" wrapText="1"/>
      <protection hidden="1"/>
    </xf>
    <xf numFmtId="0" fontId="8" fillId="0" borderId="5" xfId="3" applyFont="1" applyBorder="1" applyAlignment="1" applyProtection="1">
      <alignment horizontal="center" vertical="center" wrapText="1"/>
      <protection hidden="1"/>
    </xf>
    <xf numFmtId="0" fontId="8" fillId="0" borderId="31" xfId="3" applyFont="1" applyBorder="1" applyAlignment="1" applyProtection="1">
      <alignment horizontal="center" vertical="center" wrapText="1"/>
      <protection hidden="1"/>
    </xf>
    <xf numFmtId="14" fontId="6" fillId="0" borderId="64" xfId="3" applyNumberFormat="1" applyFont="1" applyBorder="1" applyAlignment="1" applyProtection="1">
      <alignment horizontal="center" vertical="center" wrapText="1"/>
      <protection hidden="1"/>
    </xf>
    <xf numFmtId="14" fontId="6" fillId="0" borderId="65" xfId="3" applyNumberFormat="1" applyFont="1" applyBorder="1" applyAlignment="1" applyProtection="1">
      <alignment horizontal="center" vertical="center" wrapText="1"/>
      <protection hidden="1"/>
    </xf>
    <xf numFmtId="14" fontId="6" fillId="0" borderId="66" xfId="3" applyNumberFormat="1" applyFont="1" applyBorder="1" applyAlignment="1" applyProtection="1">
      <alignment horizontal="center" vertical="center" wrapText="1"/>
      <protection hidden="1"/>
    </xf>
    <xf numFmtId="14" fontId="6" fillId="14" borderId="32" xfId="3" applyNumberFormat="1" applyFont="1" applyFill="1" applyBorder="1" applyAlignment="1" applyProtection="1">
      <alignment horizontal="center" vertical="center" wrapText="1"/>
      <protection hidden="1"/>
    </xf>
    <xf numFmtId="14" fontId="6" fillId="14" borderId="33" xfId="3" applyNumberFormat="1" applyFont="1" applyFill="1" applyBorder="1" applyAlignment="1" applyProtection="1">
      <alignment horizontal="center" vertical="center" wrapText="1"/>
      <protection hidden="1"/>
    </xf>
    <xf numFmtId="14" fontId="6" fillId="14" borderId="34" xfId="3" applyNumberFormat="1" applyFont="1" applyFill="1" applyBorder="1" applyAlignment="1" applyProtection="1">
      <alignment horizontal="center" vertical="center" wrapText="1"/>
      <protection hidden="1"/>
    </xf>
    <xf numFmtId="0" fontId="24" fillId="0" borderId="1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2" xfId="0" applyFont="1" applyBorder="1" applyAlignment="1">
      <alignment horizontal="left" vertical="center" wrapText="1"/>
    </xf>
    <xf numFmtId="0" fontId="27" fillId="0" borderId="29" xfId="0" applyFont="1" applyBorder="1" applyAlignment="1">
      <alignment horizontal="left" vertical="center" wrapText="1"/>
    </xf>
    <xf numFmtId="0" fontId="27" fillId="0" borderId="8" xfId="0" applyFont="1" applyBorder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27" fillId="0" borderId="30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27" fillId="0" borderId="31" xfId="0" applyFont="1" applyBorder="1" applyAlignment="1">
      <alignment horizontal="left" vertical="center" wrapText="1"/>
    </xf>
    <xf numFmtId="0" fontId="28" fillId="0" borderId="32" xfId="0" applyFont="1" applyBorder="1" applyAlignment="1">
      <alignment horizontal="center"/>
    </xf>
    <xf numFmtId="0" fontId="28" fillId="0" borderId="33" xfId="0" applyFont="1" applyBorder="1" applyAlignment="1">
      <alignment horizontal="center"/>
    </xf>
    <xf numFmtId="0" fontId="28" fillId="0" borderId="34" xfId="0" applyFont="1" applyBorder="1" applyAlignment="1">
      <alignment horizontal="center"/>
    </xf>
    <xf numFmtId="0" fontId="30" fillId="0" borderId="0" xfId="0" applyFont="1" applyAlignment="1">
      <alignment horizontal="center" vertical="center"/>
    </xf>
    <xf numFmtId="0" fontId="29" fillId="7" borderId="30" xfId="0" applyFont="1" applyFill="1" applyBorder="1" applyAlignment="1">
      <alignment horizontal="center" vertical="center" textRotation="90" wrapText="1"/>
    </xf>
    <xf numFmtId="0" fontId="19" fillId="7" borderId="4" xfId="0" applyFont="1" applyFill="1" applyBorder="1" applyAlignment="1">
      <alignment horizontal="justify" vertical="center" wrapText="1"/>
    </xf>
    <xf numFmtId="0" fontId="19" fillId="7" borderId="56" xfId="0" applyFont="1" applyFill="1" applyBorder="1" applyAlignment="1">
      <alignment horizontal="justify" vertical="center" wrapText="1"/>
    </xf>
    <xf numFmtId="0" fontId="19" fillId="7" borderId="55" xfId="0" applyFont="1" applyFill="1" applyBorder="1" applyAlignment="1">
      <alignment horizontal="justify" vertical="center" wrapText="1"/>
    </xf>
    <xf numFmtId="0" fontId="26" fillId="11" borderId="4" xfId="3" applyFont="1" applyFill="1" applyBorder="1" applyAlignment="1">
      <alignment horizontal="left" vertical="top" wrapText="1"/>
    </xf>
    <xf numFmtId="0" fontId="26" fillId="11" borderId="7" xfId="3" applyFont="1" applyFill="1" applyBorder="1" applyAlignment="1">
      <alignment horizontal="left" vertical="top" wrapText="1"/>
    </xf>
    <xf numFmtId="0" fontId="26" fillId="11" borderId="22" xfId="3" applyFont="1" applyFill="1" applyBorder="1" applyAlignment="1">
      <alignment horizontal="left" vertical="top" wrapText="1"/>
    </xf>
    <xf numFmtId="0" fontId="26" fillId="11" borderId="43" xfId="3" applyFont="1" applyFill="1" applyBorder="1" applyAlignment="1">
      <alignment horizontal="left" vertical="top" wrapText="1"/>
    </xf>
    <xf numFmtId="0" fontId="4" fillId="0" borderId="1" xfId="3" applyFont="1" applyBorder="1" applyAlignment="1">
      <alignment horizontal="center" vertical="center" wrapText="1"/>
    </xf>
    <xf numFmtId="0" fontId="4" fillId="0" borderId="1" xfId="3" applyFont="1" applyBorder="1" applyAlignment="1" applyProtection="1">
      <alignment horizontal="left" vertical="center"/>
      <protection locked="0"/>
    </xf>
    <xf numFmtId="0" fontId="23" fillId="0" borderId="44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45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31" fillId="1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6" fillId="12" borderId="1" xfId="0" applyFont="1" applyFill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29" fillId="7" borderId="2" xfId="0" applyFont="1" applyFill="1" applyBorder="1" applyAlignment="1">
      <alignment horizontal="center" vertical="center"/>
    </xf>
    <xf numFmtId="0" fontId="24" fillId="0" borderId="18" xfId="0" applyFont="1" applyBorder="1" applyAlignment="1">
      <alignment horizontal="left" vertical="center" wrapText="1"/>
    </xf>
    <xf numFmtId="0" fontId="0" fillId="0" borderId="47" xfId="0" applyBorder="1" applyAlignment="1">
      <alignment horizontal="left"/>
    </xf>
    <xf numFmtId="0" fontId="0" fillId="0" borderId="48" xfId="0" applyBorder="1" applyAlignment="1">
      <alignment horizontal="left"/>
    </xf>
    <xf numFmtId="0" fontId="0" fillId="0" borderId="49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0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47" xfId="0" applyBorder="1" applyAlignment="1">
      <alignment horizontal="left" wrapText="1"/>
    </xf>
    <xf numFmtId="0" fontId="0" fillId="0" borderId="48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50" xfId="0" applyBorder="1" applyAlignment="1">
      <alignment horizontal="left" wrapText="1"/>
    </xf>
    <xf numFmtId="0" fontId="0" fillId="0" borderId="41" xfId="0" applyBorder="1" applyAlignment="1">
      <alignment horizontal="left" wrapText="1"/>
    </xf>
    <xf numFmtId="0" fontId="0" fillId="0" borderId="18" xfId="0" applyBorder="1" applyAlignment="1">
      <alignment horizontal="center" wrapText="1"/>
    </xf>
    <xf numFmtId="0" fontId="0" fillId="0" borderId="51" xfId="0" applyBorder="1" applyAlignment="1">
      <alignment horizontal="center" wrapText="1"/>
    </xf>
    <xf numFmtId="0" fontId="0" fillId="0" borderId="52" xfId="0" applyBorder="1" applyAlignment="1">
      <alignment horizontal="center" wrapText="1"/>
    </xf>
    <xf numFmtId="0" fontId="0" fillId="0" borderId="49" xfId="0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0" fillId="0" borderId="53" xfId="0" applyBorder="1" applyAlignment="1">
      <alignment horizontal="center" wrapText="1"/>
    </xf>
    <xf numFmtId="14" fontId="6" fillId="0" borderId="25" xfId="3" applyNumberFormat="1" applyFont="1" applyBorder="1" applyAlignment="1" applyProtection="1">
      <alignment horizontal="center" vertical="center" wrapText="1"/>
      <protection hidden="1"/>
    </xf>
    <xf numFmtId="14" fontId="6" fillId="0" borderId="35" xfId="3" applyNumberFormat="1" applyFont="1" applyBorder="1" applyAlignment="1" applyProtection="1">
      <alignment horizontal="center" vertical="center" wrapText="1"/>
      <protection hidden="1"/>
    </xf>
    <xf numFmtId="14" fontId="6" fillId="0" borderId="24" xfId="3" applyNumberFormat="1" applyFont="1" applyBorder="1" applyAlignment="1" applyProtection="1">
      <alignment horizontal="center" vertical="center" wrapText="1"/>
      <protection hidden="1"/>
    </xf>
    <xf numFmtId="14" fontId="6" fillId="0" borderId="36" xfId="3" applyNumberFormat="1" applyFont="1" applyBorder="1" applyAlignment="1" applyProtection="1">
      <alignment horizontal="center" vertical="center" wrapText="1"/>
      <protection hidden="1"/>
    </xf>
    <xf numFmtId="14" fontId="6" fillId="0" borderId="37" xfId="3" applyNumberFormat="1" applyFont="1" applyBorder="1" applyAlignment="1" applyProtection="1">
      <alignment horizontal="center" vertical="center" wrapText="1"/>
      <protection hidden="1"/>
    </xf>
    <xf numFmtId="14" fontId="6" fillId="0" borderId="38" xfId="3" applyNumberFormat="1" applyFont="1" applyBorder="1" applyAlignment="1" applyProtection="1">
      <alignment horizontal="center" vertical="center" wrapText="1"/>
      <protection hidden="1"/>
    </xf>
    <xf numFmtId="0" fontId="6" fillId="0" borderId="1" xfId="3" applyFont="1" applyBorder="1" applyAlignment="1" applyProtection="1">
      <alignment horizontal="left" vertical="center" wrapText="1"/>
      <protection hidden="1"/>
    </xf>
    <xf numFmtId="14" fontId="6" fillId="14" borderId="39" xfId="3" applyNumberFormat="1" applyFont="1" applyFill="1" applyBorder="1" applyAlignment="1" applyProtection="1">
      <alignment horizontal="left" vertical="center" wrapText="1"/>
      <protection hidden="1"/>
    </xf>
    <xf numFmtId="14" fontId="6" fillId="14" borderId="0" xfId="3" applyNumberFormat="1" applyFont="1" applyFill="1" applyAlignment="1" applyProtection="1">
      <alignment horizontal="left" vertical="center" wrapText="1"/>
      <protection hidden="1"/>
    </xf>
    <xf numFmtId="14" fontId="6" fillId="14" borderId="27" xfId="3" applyNumberFormat="1" applyFont="1" applyFill="1" applyBorder="1" applyAlignment="1" applyProtection="1">
      <alignment horizontal="left" vertical="center" wrapText="1"/>
      <protection hidden="1"/>
    </xf>
    <xf numFmtId="14" fontId="6" fillId="14" borderId="40" xfId="3" applyNumberFormat="1" applyFont="1" applyFill="1" applyBorder="1" applyAlignment="1" applyProtection="1">
      <alignment horizontal="center" vertical="center" wrapText="1"/>
      <protection hidden="1"/>
    </xf>
    <xf numFmtId="14" fontId="6" fillId="14" borderId="41" xfId="3" applyNumberFormat="1" applyFont="1" applyFill="1" applyBorder="1" applyAlignment="1" applyProtection="1">
      <alignment horizontal="center" vertical="center" wrapText="1"/>
      <protection hidden="1"/>
    </xf>
    <xf numFmtId="14" fontId="6" fillId="14" borderId="42" xfId="3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34" fillId="8" borderId="59" xfId="0" applyFont="1" applyFill="1" applyBorder="1" applyAlignment="1">
      <alignment horizontal="center" vertical="center" wrapText="1"/>
    </xf>
    <xf numFmtId="0" fontId="34" fillId="8" borderId="60" xfId="0" applyFont="1" applyFill="1" applyBorder="1" applyAlignment="1">
      <alignment horizontal="center" vertical="center" wrapText="1"/>
    </xf>
    <xf numFmtId="0" fontId="34" fillId="8" borderId="61" xfId="0" applyFont="1" applyFill="1" applyBorder="1" applyAlignment="1">
      <alignment horizontal="center" vertical="center" wrapText="1"/>
    </xf>
    <xf numFmtId="0" fontId="16" fillId="16" borderId="1" xfId="0" applyFont="1" applyFill="1" applyBorder="1" applyAlignment="1">
      <alignment horizontal="center" vertical="center"/>
    </xf>
    <xf numFmtId="0" fontId="29" fillId="16" borderId="1" xfId="0" applyFont="1" applyFill="1" applyBorder="1" applyAlignment="1">
      <alignment horizontal="center"/>
    </xf>
    <xf numFmtId="0" fontId="45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  <xf numFmtId="0" fontId="16" fillId="16" borderId="1" xfId="0" applyFont="1" applyFill="1" applyBorder="1" applyAlignment="1">
      <alignment horizontal="center" vertical="center" wrapText="1"/>
    </xf>
    <xf numFmtId="0" fontId="42" fillId="16" borderId="32" xfId="0" applyFont="1" applyFill="1" applyBorder="1" applyAlignment="1">
      <alignment horizontal="center"/>
    </xf>
    <xf numFmtId="0" fontId="42" fillId="16" borderId="33" xfId="0" applyFont="1" applyFill="1" applyBorder="1" applyAlignment="1">
      <alignment horizontal="center"/>
    </xf>
    <xf numFmtId="0" fontId="42" fillId="16" borderId="34" xfId="0" applyFont="1" applyFill="1" applyBorder="1" applyAlignment="1">
      <alignment horizontal="center"/>
    </xf>
    <xf numFmtId="0" fontId="28" fillId="0" borderId="5" xfId="0" applyFont="1" applyBorder="1" applyAlignment="1">
      <alignment horizontal="left" vertical="top" wrapText="1" indent="17"/>
    </xf>
    <xf numFmtId="0" fontId="28" fillId="16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textRotation="90" wrapText="1"/>
    </xf>
    <xf numFmtId="0" fontId="16" fillId="4" borderId="1" xfId="0" applyFont="1" applyFill="1" applyBorder="1" applyAlignment="1">
      <alignment horizontal="center" vertical="center" wrapText="1"/>
    </xf>
    <xf numFmtId="14" fontId="17" fillId="0" borderId="57" xfId="0" applyNumberFormat="1" applyFont="1" applyBorder="1" applyAlignment="1">
      <alignment horizontal="center" vertical="center" wrapText="1"/>
    </xf>
    <xf numFmtId="14" fontId="17" fillId="0" borderId="58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32" fillId="15" borderId="54" xfId="0" applyFont="1" applyFill="1" applyBorder="1" applyAlignment="1">
      <alignment horizontal="center" vertical="center" wrapText="1"/>
    </xf>
    <xf numFmtId="0" fontId="32" fillId="15" borderId="0" xfId="0" applyFont="1" applyFill="1" applyAlignment="1">
      <alignment horizontal="center" vertical="center" wrapText="1"/>
    </xf>
    <xf numFmtId="0" fontId="0" fillId="8" borderId="1" xfId="0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1" xfId="0" applyBorder="1" applyAlignment="1">
      <alignment horizontal="left" vertical="center" wrapText="1"/>
    </xf>
    <xf numFmtId="14" fontId="0" fillId="0" borderId="12" xfId="0" applyNumberFormat="1" applyBorder="1" applyAlignment="1">
      <alignment horizontal="left" vertical="center" wrapText="1"/>
    </xf>
    <xf numFmtId="14" fontId="0" fillId="0" borderId="10" xfId="0" applyNumberFormat="1" applyBorder="1" applyAlignment="1">
      <alignment horizontal="left" vertical="center" wrapText="1"/>
    </xf>
    <xf numFmtId="14" fontId="0" fillId="0" borderId="11" xfId="0" applyNumberFormat="1" applyBorder="1" applyAlignment="1">
      <alignment horizontal="left" vertical="center" wrapText="1"/>
    </xf>
  </cellXfs>
  <cellStyles count="4">
    <cellStyle name="Millares" xfId="1" builtinId="3"/>
    <cellStyle name="Moneda 2" xfId="2"/>
    <cellStyle name="Normal" xfId="0" builtinId="0"/>
    <cellStyle name="Normal 2" xfId="3"/>
  </cellStyles>
  <dxfs count="238">
    <dxf>
      <numFmt numFmtId="30" formatCode="@"/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B6C15"/>
        </patternFill>
      </fill>
    </dxf>
    <dxf>
      <fill>
        <patternFill>
          <bgColor theme="9" tint="0.39994506668294322"/>
        </patternFill>
      </fill>
    </dxf>
    <dxf>
      <numFmt numFmtId="30" formatCode="@"/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A6B14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hyperlink" Target="#'Manual de Uso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28576</xdr:rowOff>
    </xdr:from>
    <xdr:to>
      <xdr:col>2</xdr:col>
      <xdr:colOff>659423</xdr:colOff>
      <xdr:row>3</xdr:row>
      <xdr:rowOff>76828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576"/>
          <a:ext cx="4764698" cy="69595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</xdr:col>
      <xdr:colOff>1066800</xdr:colOff>
      <xdr:row>3</xdr:row>
      <xdr:rowOff>190500</xdr:rowOff>
    </xdr:to>
    <xdr:pic>
      <xdr:nvPicPr>
        <xdr:cNvPr id="2265" name="Imagen 3">
          <a:extLst>
            <a:ext uri="{FF2B5EF4-FFF2-40B4-BE49-F238E27FC236}">
              <a16:creationId xmlns:a16="http://schemas.microsoft.com/office/drawing/2014/main" id="{00000000-0008-0000-0200-0000D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575"/>
          <a:ext cx="2895600" cy="809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381000</xdr:colOff>
      <xdr:row>0</xdr:row>
      <xdr:rowOff>42333</xdr:rowOff>
    </xdr:from>
    <xdr:to>
      <xdr:col>8</xdr:col>
      <xdr:colOff>1788583</xdr:colOff>
      <xdr:row>3</xdr:row>
      <xdr:rowOff>93685</xdr:rowOff>
    </xdr:to>
    <xdr:pic>
      <xdr:nvPicPr>
        <xdr:cNvPr id="2" name="Imagen 1" descr="BOTONES..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77083" y="42333"/>
          <a:ext cx="1407583" cy="14060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1504950</xdr:colOff>
      <xdr:row>1</xdr:row>
      <xdr:rowOff>0</xdr:rowOff>
    </xdr:to>
    <xdr:pic>
      <xdr:nvPicPr>
        <xdr:cNvPr id="1064" name="Imagen 3">
          <a:extLst>
            <a:ext uri="{FF2B5EF4-FFF2-40B4-BE49-F238E27FC236}">
              <a16:creationId xmlns:a16="http://schemas.microsoft.com/office/drawing/2014/main" id="{00000000-0008-0000-0500-00002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95600" cy="857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eordenamiento\Matriz%20de%20Riesgos\Riesgos%20%20Reordenamiento_archivos\Documents%20and%20Settings\JENITH\Mis%20documentos\LIBERTY%20SEGUROS\AVANCE%202\PROPUESTA%20METODOLOGICA%20JELGA%2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eordenamiento\Matriz%20de%20Riesgos\Riesgos%20%20Reordenamiento_archivos\CONTROL%20INTERNO%20CGC\TALLER\GESTION%20DEL%20RIES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AS"/>
      <sheetName val="DATOS"/>
      <sheetName val="politicas"/>
      <sheetName val="IDENTIFICACION"/>
      <sheetName val="MEDICION"/>
      <sheetName val="PERFIL RIESGO"/>
      <sheetName val="MRI"/>
      <sheetName val="MRi (3)"/>
      <sheetName val="PRi"/>
      <sheetName val="CONTROL"/>
      <sheetName val="CONTROL (2)"/>
      <sheetName val="ACC"/>
      <sheetName val="ALERTA SIMPLE"/>
      <sheetName val="ALERTA COMPUESTA"/>
      <sheetName val="ALERTA COMPLEJA"/>
      <sheetName val="ALERTA COMPLEJA PRODUCTO"/>
      <sheetName val="ALERTA COMPLEJA (2)"/>
      <sheetName val="ALERTA DIRECTA"/>
      <sheetName val="Hoja3"/>
      <sheetName val="Hoja2"/>
      <sheetName val="MRI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  <sheetName val="Tormenta riesgos"/>
      <sheetName val="Afinidad riesgos"/>
      <sheetName val="Riesgos vs. objetivos"/>
      <sheetName val="VALORACION"/>
      <sheetName val="CALIFICACION"/>
      <sheetName val="MAPA"/>
      <sheetName val="CAUSAS"/>
      <sheetName val="IMPACTO"/>
      <sheetName val="ARE"/>
      <sheetName val="ACC"/>
      <sheetName val="NO BORR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AD128"/>
  <sheetViews>
    <sheetView showGridLines="0" tabSelected="1" topLeftCell="H1" zoomScale="70" zoomScaleNormal="70" workbookViewId="0">
      <selection activeCell="B5" sqref="B5:D5"/>
    </sheetView>
  </sheetViews>
  <sheetFormatPr baseColWidth="10" defaultColWidth="11.42578125" defaultRowHeight="12.75"/>
  <cols>
    <col min="1" max="2" width="31.140625" style="55" customWidth="1"/>
    <col min="3" max="3" width="32.5703125" style="76" customWidth="1"/>
    <col min="4" max="4" width="34" style="76" customWidth="1"/>
    <col min="5" max="5" width="7.140625" style="55" hidden="1" customWidth="1"/>
    <col min="6" max="6" width="20.7109375" style="55" customWidth="1"/>
    <col min="7" max="7" width="8" style="55" hidden="1" customWidth="1"/>
    <col min="8" max="8" width="20.7109375" style="55" customWidth="1"/>
    <col min="9" max="9" width="17.85546875" style="55" customWidth="1"/>
    <col min="10" max="10" width="19.5703125" style="76" customWidth="1"/>
    <col min="11" max="11" width="20.85546875" style="76" customWidth="1"/>
    <col min="12" max="16" width="23" style="76" customWidth="1"/>
    <col min="17" max="17" width="7.85546875" style="76" hidden="1" customWidth="1"/>
    <col min="18" max="18" width="20.7109375" style="76" customWidth="1"/>
    <col min="19" max="19" width="7.7109375" style="76" hidden="1" customWidth="1"/>
    <col min="20" max="20" width="20.85546875" style="76" customWidth="1"/>
    <col min="21" max="21" width="18.140625" style="76" customWidth="1"/>
    <col min="22" max="22" width="22.42578125" style="76" customWidth="1"/>
    <col min="23" max="23" width="21.42578125" style="76" customWidth="1"/>
    <col min="24" max="24" width="28.140625" style="55" customWidth="1"/>
    <col min="25" max="25" width="11.42578125" style="55"/>
    <col min="26" max="27" width="11.42578125" style="117" hidden="1" customWidth="1"/>
    <col min="28" max="16384" width="11.42578125" style="55"/>
  </cols>
  <sheetData>
    <row r="1" spans="1:24" ht="17.25" customHeight="1">
      <c r="A1" s="199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1"/>
    </row>
    <row r="2" spans="1:24" ht="18" customHeight="1">
      <c r="A2" s="202" t="s">
        <v>1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4"/>
    </row>
    <row r="3" spans="1:24" ht="15.75" customHeight="1">
      <c r="A3" s="202" t="s">
        <v>2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4"/>
    </row>
    <row r="4" spans="1:24" ht="8.25" customHeight="1" thickBot="1">
      <c r="A4" s="205"/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7"/>
    </row>
    <row r="5" spans="1:24" ht="20.25" customHeight="1" thickBot="1">
      <c r="A5" s="131" t="s">
        <v>3</v>
      </c>
      <c r="B5" s="208">
        <v>44650</v>
      </c>
      <c r="C5" s="209"/>
      <c r="D5" s="210"/>
      <c r="E5" s="122"/>
      <c r="F5" s="211" t="s">
        <v>4</v>
      </c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3"/>
    </row>
    <row r="6" spans="1:24" ht="20.100000000000001" customHeight="1">
      <c r="A6" s="132" t="s">
        <v>5</v>
      </c>
      <c r="B6" s="179" t="s">
        <v>6</v>
      </c>
      <c r="C6" s="180"/>
      <c r="D6" s="181"/>
      <c r="E6" s="123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8"/>
    </row>
    <row r="7" spans="1:24" ht="20.100000000000001" customHeight="1">
      <c r="A7" s="132" t="s">
        <v>7</v>
      </c>
      <c r="B7" s="182" t="s">
        <v>8</v>
      </c>
      <c r="C7" s="183"/>
      <c r="D7" s="184"/>
      <c r="E7" s="123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70"/>
    </row>
    <row r="8" spans="1:24" ht="20.100000000000001" customHeight="1">
      <c r="A8" s="171"/>
      <c r="B8" s="172"/>
      <c r="C8" s="172"/>
      <c r="D8" s="173"/>
      <c r="E8" s="123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70"/>
    </row>
    <row r="9" spans="1:24" ht="20.100000000000001" customHeight="1">
      <c r="A9" s="174"/>
      <c r="B9" s="175"/>
      <c r="C9" s="175"/>
      <c r="D9" s="176"/>
      <c r="E9" s="123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8"/>
    </row>
    <row r="10" spans="1:24" ht="30.75" customHeight="1">
      <c r="A10" s="194" t="s">
        <v>9</v>
      </c>
      <c r="B10" s="195"/>
      <c r="C10" s="195"/>
      <c r="D10" s="193"/>
      <c r="E10" s="192" t="s">
        <v>10</v>
      </c>
      <c r="F10" s="192"/>
      <c r="G10" s="192"/>
      <c r="H10" s="192"/>
      <c r="I10" s="192" t="s">
        <v>11</v>
      </c>
      <c r="J10" s="192"/>
      <c r="K10" s="191" t="s">
        <v>12</v>
      </c>
      <c r="L10" s="192" t="s">
        <v>13</v>
      </c>
      <c r="M10" s="192"/>
      <c r="N10" s="192"/>
      <c r="O10" s="192"/>
      <c r="P10" s="192"/>
      <c r="Q10" s="193" t="s">
        <v>14</v>
      </c>
      <c r="R10" s="192"/>
      <c r="S10" s="192"/>
      <c r="T10" s="192"/>
      <c r="U10" s="192" t="s">
        <v>15</v>
      </c>
      <c r="V10" s="192"/>
      <c r="W10" s="192" t="s">
        <v>16</v>
      </c>
      <c r="X10" s="198"/>
    </row>
    <row r="11" spans="1:24" ht="39" customHeight="1">
      <c r="A11" s="137" t="s">
        <v>17</v>
      </c>
      <c r="B11" s="58" t="s">
        <v>18</v>
      </c>
      <c r="C11" s="58" t="s">
        <v>19</v>
      </c>
      <c r="D11" s="58" t="s">
        <v>20</v>
      </c>
      <c r="E11" s="192" t="s">
        <v>21</v>
      </c>
      <c r="F11" s="192"/>
      <c r="G11" s="192" t="s">
        <v>22</v>
      </c>
      <c r="H11" s="192"/>
      <c r="I11" s="58" t="s">
        <v>23</v>
      </c>
      <c r="J11" s="58" t="s">
        <v>24</v>
      </c>
      <c r="K11" s="192"/>
      <c r="L11" s="126" t="s">
        <v>25</v>
      </c>
      <c r="M11" s="126" t="s">
        <v>26</v>
      </c>
      <c r="N11" s="126" t="s">
        <v>27</v>
      </c>
      <c r="O11" s="126" t="s">
        <v>28</v>
      </c>
      <c r="P11" s="126" t="s">
        <v>29</v>
      </c>
      <c r="Q11" s="192" t="s">
        <v>30</v>
      </c>
      <c r="R11" s="192"/>
      <c r="S11" s="192" t="s">
        <v>22</v>
      </c>
      <c r="T11" s="192"/>
      <c r="U11" s="58" t="s">
        <v>23</v>
      </c>
      <c r="V11" s="58" t="s">
        <v>24</v>
      </c>
      <c r="W11" s="58" t="s">
        <v>31</v>
      </c>
      <c r="X11" s="133" t="s">
        <v>32</v>
      </c>
    </row>
    <row r="12" spans="1:24" ht="99.95" customHeight="1">
      <c r="A12" s="143" t="s">
        <v>33</v>
      </c>
      <c r="B12" s="144" t="s">
        <v>34</v>
      </c>
      <c r="C12" s="144" t="s">
        <v>35</v>
      </c>
      <c r="D12" s="144" t="s">
        <v>36</v>
      </c>
      <c r="E12" s="61">
        <f t="shared" ref="E12:E51" si="0">IFERROR(VLOOKUP(F12,$D$56:$E$60,2,FALSE)," ")</f>
        <v>1</v>
      </c>
      <c r="F12" s="125" t="s">
        <v>37</v>
      </c>
      <c r="G12" s="125">
        <f t="shared" ref="G12:G51" si="1">IFERROR(VLOOKUP(H12,$D$63:$E$67,2,FALSE)," ")</f>
        <v>15</v>
      </c>
      <c r="H12" s="125" t="s">
        <v>38</v>
      </c>
      <c r="I12" s="125">
        <f>IFERROR(E12*G12,0)</f>
        <v>15</v>
      </c>
      <c r="J12" s="61" t="str">
        <f t="shared" ref="J12:J51" si="2">IFERROR(VLOOKUP(CONCATENATE(E12,G12)*1,$Z$61:$AA$85,2,0),"Por Evaluar")</f>
        <v>Moderado</v>
      </c>
      <c r="K12" s="61" t="s">
        <v>39</v>
      </c>
      <c r="L12" s="151" t="s">
        <v>40</v>
      </c>
      <c r="M12" s="152" t="s">
        <v>41</v>
      </c>
      <c r="N12" s="153" t="s">
        <v>42</v>
      </c>
      <c r="O12" s="154" t="s">
        <v>43</v>
      </c>
      <c r="P12" s="155" t="s">
        <v>44</v>
      </c>
      <c r="Q12" s="61">
        <f t="shared" ref="Q12:Q51" si="3">IFERROR(VLOOKUP(R12,$D$56:$E$60,2,FALSE)," ")</f>
        <v>1</v>
      </c>
      <c r="R12" s="124" t="s">
        <v>37</v>
      </c>
      <c r="S12" s="124">
        <f t="shared" ref="S12:S51" si="4">IFERROR(VLOOKUP(T12,$D$63:$E$67,2,FALSE)," ")</f>
        <v>15</v>
      </c>
      <c r="T12" s="124" t="s">
        <v>38</v>
      </c>
      <c r="U12" s="124">
        <f>IFERROR(Q12*S12,0)</f>
        <v>15</v>
      </c>
      <c r="V12" s="61" t="str">
        <f>IFERROR(VLOOKUP(CONCATENATE(Q12,S12)*1,$Z$61:$AA$85,2,0),"Por Evaluar")</f>
        <v>Moderado</v>
      </c>
      <c r="W12" s="155" t="s">
        <v>45</v>
      </c>
      <c r="X12" s="164" t="s">
        <v>46</v>
      </c>
    </row>
    <row r="13" spans="1:24" ht="99.95" customHeight="1">
      <c r="A13" s="145" t="s">
        <v>47</v>
      </c>
      <c r="B13" s="146" t="s">
        <v>48</v>
      </c>
      <c r="C13" s="146" t="s">
        <v>49</v>
      </c>
      <c r="D13" s="146" t="s">
        <v>50</v>
      </c>
      <c r="E13" s="61">
        <f t="shared" si="0"/>
        <v>1</v>
      </c>
      <c r="F13" s="125" t="s">
        <v>37</v>
      </c>
      <c r="G13" s="125">
        <f t="shared" si="1"/>
        <v>15</v>
      </c>
      <c r="H13" s="125" t="s">
        <v>38</v>
      </c>
      <c r="I13" s="125">
        <f t="shared" ref="I13:I51" si="5">IFERROR(E13*G13,0)</f>
        <v>15</v>
      </c>
      <c r="J13" s="61" t="str">
        <f t="shared" si="2"/>
        <v>Moderado</v>
      </c>
      <c r="K13" s="61" t="s">
        <v>51</v>
      </c>
      <c r="L13" s="151" t="s">
        <v>52</v>
      </c>
      <c r="M13" s="152" t="s">
        <v>41</v>
      </c>
      <c r="N13" s="153" t="s">
        <v>42</v>
      </c>
      <c r="O13" s="154" t="s">
        <v>53</v>
      </c>
      <c r="P13" s="156" t="s">
        <v>54</v>
      </c>
      <c r="Q13" s="61">
        <f t="shared" si="3"/>
        <v>1</v>
      </c>
      <c r="R13" s="124" t="s">
        <v>37</v>
      </c>
      <c r="S13" s="124">
        <f t="shared" si="4"/>
        <v>15</v>
      </c>
      <c r="T13" s="124" t="s">
        <v>38</v>
      </c>
      <c r="U13" s="124">
        <f t="shared" ref="U13:U51" si="6">IFERROR(Q13*S13,0)</f>
        <v>15</v>
      </c>
      <c r="V13" s="61" t="str">
        <f t="shared" ref="V13:V51" si="7">IFERROR(VLOOKUP(CONCATENATE(Q13,S13)*1,$Z$61:$AA$85,2,0),"Por Evaluar")</f>
        <v>Moderado</v>
      </c>
      <c r="W13" s="156" t="s">
        <v>55</v>
      </c>
      <c r="X13" s="164" t="s">
        <v>46</v>
      </c>
    </row>
    <row r="14" spans="1:24" ht="99.95" customHeight="1">
      <c r="A14" s="145" t="s">
        <v>56</v>
      </c>
      <c r="B14" s="146" t="s">
        <v>57</v>
      </c>
      <c r="C14" s="146" t="s">
        <v>58</v>
      </c>
      <c r="D14" s="146" t="s">
        <v>59</v>
      </c>
      <c r="E14" s="61">
        <f t="shared" si="0"/>
        <v>1</v>
      </c>
      <c r="F14" s="125" t="s">
        <v>37</v>
      </c>
      <c r="G14" s="125">
        <f t="shared" si="1"/>
        <v>15</v>
      </c>
      <c r="H14" s="125" t="s">
        <v>38</v>
      </c>
      <c r="I14" s="125">
        <f t="shared" si="5"/>
        <v>15</v>
      </c>
      <c r="J14" s="61" t="str">
        <f t="shared" si="2"/>
        <v>Moderado</v>
      </c>
      <c r="K14" s="61" t="s">
        <v>51</v>
      </c>
      <c r="L14" s="151" t="s">
        <v>60</v>
      </c>
      <c r="M14" s="152" t="s">
        <v>41</v>
      </c>
      <c r="N14" s="153" t="s">
        <v>42</v>
      </c>
      <c r="O14" s="154" t="s">
        <v>61</v>
      </c>
      <c r="P14" s="156" t="s">
        <v>62</v>
      </c>
      <c r="Q14" s="61">
        <f t="shared" si="3"/>
        <v>1</v>
      </c>
      <c r="R14" s="124" t="s">
        <v>37</v>
      </c>
      <c r="S14" s="124">
        <f t="shared" si="4"/>
        <v>15</v>
      </c>
      <c r="T14" s="124" t="s">
        <v>38</v>
      </c>
      <c r="U14" s="124">
        <f t="shared" si="6"/>
        <v>15</v>
      </c>
      <c r="V14" s="61" t="str">
        <f t="shared" si="7"/>
        <v>Moderado</v>
      </c>
      <c r="W14" s="156" t="s">
        <v>63</v>
      </c>
      <c r="X14" s="164" t="s">
        <v>46</v>
      </c>
    </row>
    <row r="15" spans="1:24" ht="99.95" customHeight="1">
      <c r="A15" s="145" t="s">
        <v>64</v>
      </c>
      <c r="B15" s="146" t="s">
        <v>65</v>
      </c>
      <c r="C15" s="146" t="s">
        <v>66</v>
      </c>
      <c r="D15" s="146" t="s">
        <v>67</v>
      </c>
      <c r="E15" s="61">
        <f t="shared" si="0"/>
        <v>1</v>
      </c>
      <c r="F15" s="125" t="s">
        <v>37</v>
      </c>
      <c r="G15" s="125">
        <f t="shared" si="1"/>
        <v>15</v>
      </c>
      <c r="H15" s="125" t="s">
        <v>38</v>
      </c>
      <c r="I15" s="125">
        <f t="shared" si="5"/>
        <v>15</v>
      </c>
      <c r="J15" s="61" t="str">
        <f t="shared" si="2"/>
        <v>Moderado</v>
      </c>
      <c r="K15" s="61" t="s">
        <v>51</v>
      </c>
      <c r="L15" s="151" t="s">
        <v>68</v>
      </c>
      <c r="M15" s="152" t="s">
        <v>69</v>
      </c>
      <c r="N15" s="153" t="s">
        <v>42</v>
      </c>
      <c r="O15" s="154" t="s">
        <v>70</v>
      </c>
      <c r="P15" s="156" t="s">
        <v>71</v>
      </c>
      <c r="Q15" s="61">
        <f t="shared" si="3"/>
        <v>1</v>
      </c>
      <c r="R15" s="124" t="s">
        <v>37</v>
      </c>
      <c r="S15" s="124">
        <f t="shared" si="4"/>
        <v>15</v>
      </c>
      <c r="T15" s="124" t="s">
        <v>38</v>
      </c>
      <c r="U15" s="124">
        <f t="shared" si="6"/>
        <v>15</v>
      </c>
      <c r="V15" s="61" t="str">
        <f t="shared" si="7"/>
        <v>Moderado</v>
      </c>
      <c r="W15" s="156" t="s">
        <v>72</v>
      </c>
      <c r="X15" s="164" t="s">
        <v>46</v>
      </c>
    </row>
    <row r="16" spans="1:24" ht="99.95" customHeight="1">
      <c r="A16" s="145"/>
      <c r="B16" s="146"/>
      <c r="C16" s="146"/>
      <c r="D16" s="146"/>
      <c r="E16" s="61" t="str">
        <f t="shared" ref="E16:E17" si="8">IFERROR(VLOOKUP(F16,$D$56:$E$60,2,FALSE)," ")</f>
        <v xml:space="preserve"> </v>
      </c>
      <c r="F16" s="125"/>
      <c r="G16" s="125" t="str">
        <f t="shared" ref="G16:G17" si="9">IFERROR(VLOOKUP(H16,$D$63:$E$67,2,FALSE)," ")</f>
        <v xml:space="preserve"> </v>
      </c>
      <c r="H16" s="125"/>
      <c r="I16" s="125">
        <f t="shared" ref="I16:I17" si="10">IFERROR(E16*G16,0)</f>
        <v>0</v>
      </c>
      <c r="J16" s="61" t="str">
        <f t="shared" ref="J16:J17" si="11">IFERROR(VLOOKUP(CONCATENATE(E16,G16)*1,$Z$61:$AA$85,2,0),"Por Evaluar")</f>
        <v>Por Evaluar</v>
      </c>
      <c r="K16" s="61"/>
      <c r="L16" s="151"/>
      <c r="M16" s="152"/>
      <c r="N16" s="153"/>
      <c r="O16" s="154"/>
      <c r="P16" s="156"/>
      <c r="Q16" s="61" t="str">
        <f t="shared" ref="Q16:Q17" si="12">IFERROR(VLOOKUP(R16,$D$56:$E$60,2,FALSE)," ")</f>
        <v xml:space="preserve"> </v>
      </c>
      <c r="R16" s="124"/>
      <c r="S16" s="124" t="str">
        <f t="shared" ref="S16:S17" si="13">IFERROR(VLOOKUP(T16,$D$63:$E$67,2,FALSE)," ")</f>
        <v xml:space="preserve"> </v>
      </c>
      <c r="T16" s="124"/>
      <c r="U16" s="124">
        <f t="shared" ref="U16:U17" si="14">IFERROR(Q16*S16,0)</f>
        <v>0</v>
      </c>
      <c r="V16" s="61" t="str">
        <f t="shared" ref="V16:V17" si="15">IFERROR(VLOOKUP(CONCATENATE(Q16,S16)*1,$Z$61:$AA$85,2,0),"Por Evaluar")</f>
        <v>Por Evaluar</v>
      </c>
      <c r="W16" s="156"/>
      <c r="X16" s="164"/>
    </row>
    <row r="17" spans="1:24" ht="99.95" customHeight="1">
      <c r="A17" s="145"/>
      <c r="B17" s="146"/>
      <c r="C17" s="146"/>
      <c r="D17" s="146"/>
      <c r="E17" s="61" t="str">
        <f t="shared" si="8"/>
        <v xml:space="preserve"> </v>
      </c>
      <c r="F17" s="125"/>
      <c r="G17" s="125" t="str">
        <f t="shared" si="9"/>
        <v xml:space="preserve"> </v>
      </c>
      <c r="H17" s="125"/>
      <c r="I17" s="125">
        <f t="shared" si="10"/>
        <v>0</v>
      </c>
      <c r="J17" s="61" t="str">
        <f t="shared" si="11"/>
        <v>Por Evaluar</v>
      </c>
      <c r="K17" s="61"/>
      <c r="L17" s="151"/>
      <c r="M17" s="152"/>
      <c r="N17" s="153"/>
      <c r="O17" s="154"/>
      <c r="P17" s="156"/>
      <c r="Q17" s="61" t="str">
        <f t="shared" si="12"/>
        <v xml:space="preserve"> </v>
      </c>
      <c r="R17" s="124"/>
      <c r="S17" s="124" t="str">
        <f t="shared" si="13"/>
        <v xml:space="preserve"> </v>
      </c>
      <c r="T17" s="124"/>
      <c r="U17" s="124">
        <f t="shared" si="14"/>
        <v>0</v>
      </c>
      <c r="V17" s="61" t="str">
        <f t="shared" si="15"/>
        <v>Por Evaluar</v>
      </c>
      <c r="W17" s="156"/>
      <c r="X17" s="164"/>
    </row>
    <row r="18" spans="1:24" ht="99.95" customHeight="1">
      <c r="A18" s="145"/>
      <c r="B18" s="146"/>
      <c r="C18" s="146"/>
      <c r="D18" s="146"/>
      <c r="E18" s="61" t="str">
        <f t="shared" si="0"/>
        <v xml:space="preserve"> </v>
      </c>
      <c r="F18" s="125"/>
      <c r="G18" s="125" t="str">
        <f t="shared" si="1"/>
        <v xml:space="preserve"> </v>
      </c>
      <c r="H18" s="125"/>
      <c r="I18" s="125">
        <f t="shared" si="5"/>
        <v>0</v>
      </c>
      <c r="J18" s="61" t="str">
        <f t="shared" si="2"/>
        <v>Por Evaluar</v>
      </c>
      <c r="K18" s="61"/>
      <c r="L18" s="151"/>
      <c r="M18" s="152"/>
      <c r="N18" s="153"/>
      <c r="O18" s="154"/>
      <c r="P18" s="156"/>
      <c r="Q18" s="61" t="str">
        <f t="shared" si="3"/>
        <v xml:space="preserve"> </v>
      </c>
      <c r="R18" s="124"/>
      <c r="S18" s="124" t="str">
        <f t="shared" si="4"/>
        <v xml:space="preserve"> </v>
      </c>
      <c r="T18" s="124"/>
      <c r="U18" s="124">
        <f t="shared" si="6"/>
        <v>0</v>
      </c>
      <c r="V18" s="61" t="str">
        <f t="shared" si="7"/>
        <v>Por Evaluar</v>
      </c>
      <c r="W18" s="156"/>
      <c r="X18" s="164"/>
    </row>
    <row r="19" spans="1:24" ht="99.95" customHeight="1">
      <c r="A19" s="145"/>
      <c r="B19" s="146"/>
      <c r="C19" s="146"/>
      <c r="D19" s="146"/>
      <c r="E19" s="61" t="str">
        <f t="shared" si="0"/>
        <v xml:space="preserve"> </v>
      </c>
      <c r="F19" s="125"/>
      <c r="G19" s="125" t="str">
        <f t="shared" si="1"/>
        <v xml:space="preserve"> </v>
      </c>
      <c r="H19" s="125"/>
      <c r="I19" s="125">
        <f t="shared" si="5"/>
        <v>0</v>
      </c>
      <c r="J19" s="61" t="str">
        <f t="shared" si="2"/>
        <v>Por Evaluar</v>
      </c>
      <c r="K19" s="61"/>
      <c r="L19" s="151"/>
      <c r="M19" s="152"/>
      <c r="N19" s="153"/>
      <c r="O19" s="154"/>
      <c r="P19" s="156"/>
      <c r="Q19" s="61" t="str">
        <f t="shared" si="3"/>
        <v xml:space="preserve"> </v>
      </c>
      <c r="R19" s="124"/>
      <c r="S19" s="124" t="str">
        <f t="shared" si="4"/>
        <v xml:space="preserve"> </v>
      </c>
      <c r="T19" s="124"/>
      <c r="U19" s="124">
        <f t="shared" si="6"/>
        <v>0</v>
      </c>
      <c r="V19" s="61" t="str">
        <f t="shared" si="7"/>
        <v>Por Evaluar</v>
      </c>
      <c r="W19" s="156"/>
      <c r="X19" s="164"/>
    </row>
    <row r="20" spans="1:24" ht="99.95" customHeight="1">
      <c r="A20" s="145"/>
      <c r="B20" s="146"/>
      <c r="C20" s="146"/>
      <c r="D20" s="146"/>
      <c r="E20" s="61" t="str">
        <f t="shared" si="0"/>
        <v xml:space="preserve"> </v>
      </c>
      <c r="F20" s="125"/>
      <c r="G20" s="125" t="str">
        <f t="shared" si="1"/>
        <v xml:space="preserve"> </v>
      </c>
      <c r="H20" s="125"/>
      <c r="I20" s="125">
        <f t="shared" si="5"/>
        <v>0</v>
      </c>
      <c r="J20" s="61" t="str">
        <f t="shared" si="2"/>
        <v>Por Evaluar</v>
      </c>
      <c r="K20" s="61"/>
      <c r="L20" s="151"/>
      <c r="M20" s="152"/>
      <c r="N20" s="153"/>
      <c r="O20" s="154"/>
      <c r="P20" s="156"/>
      <c r="Q20" s="61" t="str">
        <f t="shared" si="3"/>
        <v xml:space="preserve"> </v>
      </c>
      <c r="R20" s="124"/>
      <c r="S20" s="124" t="str">
        <f t="shared" si="4"/>
        <v xml:space="preserve"> </v>
      </c>
      <c r="T20" s="124"/>
      <c r="U20" s="124">
        <f t="shared" si="6"/>
        <v>0</v>
      </c>
      <c r="V20" s="61" t="str">
        <f t="shared" si="7"/>
        <v>Por Evaluar</v>
      </c>
      <c r="W20" s="156"/>
      <c r="X20" s="164"/>
    </row>
    <row r="21" spans="1:24" ht="99.95" customHeight="1">
      <c r="A21" s="145"/>
      <c r="B21" s="146"/>
      <c r="C21" s="146"/>
      <c r="D21" s="146"/>
      <c r="E21" s="61" t="str">
        <f t="shared" ref="E21:E23" si="16">IFERROR(VLOOKUP(F21,$D$56:$E$60,2,FALSE)," ")</f>
        <v xml:space="preserve"> </v>
      </c>
      <c r="F21" s="125"/>
      <c r="G21" s="125" t="str">
        <f t="shared" ref="G21:G23" si="17">IFERROR(VLOOKUP(H21,$D$63:$E$67,2,FALSE)," ")</f>
        <v xml:space="preserve"> </v>
      </c>
      <c r="H21" s="125"/>
      <c r="I21" s="125">
        <f t="shared" ref="I21:I23" si="18">IFERROR(E21*G21,0)</f>
        <v>0</v>
      </c>
      <c r="J21" s="61" t="str">
        <f t="shared" ref="J21:J23" si="19">IFERROR(VLOOKUP(CONCATENATE(E21,G21)*1,$Z$61:$AA$85,2,0),"Por Evaluar")</f>
        <v>Por Evaluar</v>
      </c>
      <c r="K21" s="61"/>
      <c r="L21" s="151"/>
      <c r="M21" s="152"/>
      <c r="N21" s="153"/>
      <c r="O21" s="154"/>
      <c r="P21" s="156"/>
      <c r="Q21" s="61" t="str">
        <f t="shared" ref="Q21:Q23" si="20">IFERROR(VLOOKUP(R21,$D$56:$E$60,2,FALSE)," ")</f>
        <v xml:space="preserve"> </v>
      </c>
      <c r="R21" s="124"/>
      <c r="S21" s="124" t="str">
        <f t="shared" ref="S21:S23" si="21">IFERROR(VLOOKUP(T21,$D$63:$E$67,2,FALSE)," ")</f>
        <v xml:space="preserve"> </v>
      </c>
      <c r="T21" s="124"/>
      <c r="U21" s="124">
        <f t="shared" ref="U21:U23" si="22">IFERROR(Q21*S21,0)</f>
        <v>0</v>
      </c>
      <c r="V21" s="61" t="str">
        <f t="shared" ref="V21:V23" si="23">IFERROR(VLOOKUP(CONCATENATE(Q21,S21)*1,$Z$61:$AA$85,2,0),"Por Evaluar")</f>
        <v>Por Evaluar</v>
      </c>
      <c r="W21" s="156"/>
      <c r="X21" s="164"/>
    </row>
    <row r="22" spans="1:24" ht="99.95" customHeight="1">
      <c r="A22" s="145"/>
      <c r="B22" s="146"/>
      <c r="C22" s="146"/>
      <c r="D22" s="146"/>
      <c r="E22" s="61" t="str">
        <f t="shared" si="16"/>
        <v xml:space="preserve"> </v>
      </c>
      <c r="F22" s="125"/>
      <c r="G22" s="125" t="str">
        <f t="shared" si="17"/>
        <v xml:space="preserve"> </v>
      </c>
      <c r="H22" s="125"/>
      <c r="I22" s="125">
        <f t="shared" si="18"/>
        <v>0</v>
      </c>
      <c r="J22" s="61" t="str">
        <f t="shared" si="19"/>
        <v>Por Evaluar</v>
      </c>
      <c r="K22" s="61"/>
      <c r="L22" s="151"/>
      <c r="M22" s="152"/>
      <c r="N22" s="153"/>
      <c r="O22" s="154"/>
      <c r="P22" s="156"/>
      <c r="Q22" s="61" t="str">
        <f t="shared" si="20"/>
        <v xml:space="preserve"> </v>
      </c>
      <c r="R22" s="124"/>
      <c r="S22" s="124" t="str">
        <f t="shared" si="21"/>
        <v xml:space="preserve"> </v>
      </c>
      <c r="T22" s="124"/>
      <c r="U22" s="124">
        <f t="shared" si="22"/>
        <v>0</v>
      </c>
      <c r="V22" s="61" t="str">
        <f t="shared" si="23"/>
        <v>Por Evaluar</v>
      </c>
      <c r="W22" s="156"/>
      <c r="X22" s="164"/>
    </row>
    <row r="23" spans="1:24" ht="99.95" customHeight="1">
      <c r="A23" s="145"/>
      <c r="B23" s="146"/>
      <c r="C23" s="146"/>
      <c r="D23" s="146"/>
      <c r="E23" s="61" t="str">
        <f t="shared" si="16"/>
        <v xml:space="preserve"> </v>
      </c>
      <c r="F23" s="125"/>
      <c r="G23" s="125" t="str">
        <f t="shared" si="17"/>
        <v xml:space="preserve"> </v>
      </c>
      <c r="H23" s="125"/>
      <c r="I23" s="125">
        <f t="shared" si="18"/>
        <v>0</v>
      </c>
      <c r="J23" s="61" t="str">
        <f t="shared" si="19"/>
        <v>Por Evaluar</v>
      </c>
      <c r="K23" s="61"/>
      <c r="L23" s="151"/>
      <c r="M23" s="152"/>
      <c r="N23" s="153"/>
      <c r="O23" s="154"/>
      <c r="P23" s="156"/>
      <c r="Q23" s="61" t="str">
        <f t="shared" si="20"/>
        <v xml:space="preserve"> </v>
      </c>
      <c r="R23" s="124"/>
      <c r="S23" s="124" t="str">
        <f t="shared" si="21"/>
        <v xml:space="preserve"> </v>
      </c>
      <c r="T23" s="124"/>
      <c r="U23" s="124">
        <f t="shared" si="22"/>
        <v>0</v>
      </c>
      <c r="V23" s="61" t="str">
        <f t="shared" si="23"/>
        <v>Por Evaluar</v>
      </c>
      <c r="W23" s="156"/>
      <c r="X23" s="164"/>
    </row>
    <row r="24" spans="1:24" ht="99.95" customHeight="1">
      <c r="A24" s="145"/>
      <c r="B24" s="146"/>
      <c r="C24" s="146"/>
      <c r="D24" s="146"/>
      <c r="E24" s="61" t="str">
        <f t="shared" si="0"/>
        <v xml:space="preserve"> </v>
      </c>
      <c r="F24" s="125"/>
      <c r="G24" s="125" t="str">
        <f t="shared" si="1"/>
        <v xml:space="preserve"> </v>
      </c>
      <c r="H24" s="125"/>
      <c r="I24" s="125">
        <f t="shared" si="5"/>
        <v>0</v>
      </c>
      <c r="J24" s="61" t="str">
        <f t="shared" si="2"/>
        <v>Por Evaluar</v>
      </c>
      <c r="K24" s="61"/>
      <c r="L24" s="151"/>
      <c r="M24" s="152"/>
      <c r="N24" s="153"/>
      <c r="O24" s="154"/>
      <c r="P24" s="156"/>
      <c r="Q24" s="61" t="str">
        <f t="shared" si="3"/>
        <v xml:space="preserve"> </v>
      </c>
      <c r="R24" s="124"/>
      <c r="S24" s="124" t="str">
        <f t="shared" si="4"/>
        <v xml:space="preserve"> </v>
      </c>
      <c r="T24" s="124"/>
      <c r="U24" s="124">
        <f t="shared" si="6"/>
        <v>0</v>
      </c>
      <c r="V24" s="61" t="str">
        <f t="shared" si="7"/>
        <v>Por Evaluar</v>
      </c>
      <c r="W24" s="156"/>
      <c r="X24" s="164"/>
    </row>
    <row r="25" spans="1:24" ht="99.95" customHeight="1">
      <c r="A25" s="145"/>
      <c r="B25" s="146"/>
      <c r="C25" s="146"/>
      <c r="D25" s="146"/>
      <c r="E25" s="61" t="str">
        <f t="shared" si="0"/>
        <v xml:space="preserve"> </v>
      </c>
      <c r="F25" s="125"/>
      <c r="G25" s="125" t="str">
        <f t="shared" si="1"/>
        <v xml:space="preserve"> </v>
      </c>
      <c r="H25" s="125"/>
      <c r="I25" s="125">
        <f t="shared" si="5"/>
        <v>0</v>
      </c>
      <c r="J25" s="61" t="str">
        <f t="shared" si="2"/>
        <v>Por Evaluar</v>
      </c>
      <c r="K25" s="61"/>
      <c r="L25" s="151"/>
      <c r="M25" s="152"/>
      <c r="N25" s="153"/>
      <c r="O25" s="154"/>
      <c r="P25" s="156"/>
      <c r="Q25" s="61" t="str">
        <f t="shared" si="3"/>
        <v xml:space="preserve"> </v>
      </c>
      <c r="R25" s="124"/>
      <c r="S25" s="124" t="str">
        <f t="shared" si="4"/>
        <v xml:space="preserve"> </v>
      </c>
      <c r="T25" s="124"/>
      <c r="U25" s="124">
        <f t="shared" si="6"/>
        <v>0</v>
      </c>
      <c r="V25" s="61" t="str">
        <f t="shared" si="7"/>
        <v>Por Evaluar</v>
      </c>
      <c r="W25" s="156"/>
      <c r="X25" s="164"/>
    </row>
    <row r="26" spans="1:24" ht="99.95" customHeight="1">
      <c r="A26" s="145"/>
      <c r="B26" s="146"/>
      <c r="C26" s="146"/>
      <c r="D26" s="146"/>
      <c r="E26" s="61" t="str">
        <f t="shared" si="0"/>
        <v xml:space="preserve"> </v>
      </c>
      <c r="F26" s="125"/>
      <c r="G26" s="125" t="str">
        <f t="shared" si="1"/>
        <v xml:space="preserve"> </v>
      </c>
      <c r="H26" s="125"/>
      <c r="I26" s="125">
        <f t="shared" si="5"/>
        <v>0</v>
      </c>
      <c r="J26" s="61" t="str">
        <f t="shared" si="2"/>
        <v>Por Evaluar</v>
      </c>
      <c r="K26" s="61"/>
      <c r="L26" s="151"/>
      <c r="M26" s="152"/>
      <c r="N26" s="153"/>
      <c r="O26" s="154"/>
      <c r="P26" s="156"/>
      <c r="Q26" s="61" t="str">
        <f t="shared" si="3"/>
        <v xml:space="preserve"> </v>
      </c>
      <c r="R26" s="124"/>
      <c r="S26" s="124" t="str">
        <f t="shared" si="4"/>
        <v xml:space="preserve"> </v>
      </c>
      <c r="T26" s="124"/>
      <c r="U26" s="124">
        <f t="shared" si="6"/>
        <v>0</v>
      </c>
      <c r="V26" s="61" t="str">
        <f t="shared" si="7"/>
        <v>Por Evaluar</v>
      </c>
      <c r="W26" s="156"/>
      <c r="X26" s="164"/>
    </row>
    <row r="27" spans="1:24" ht="99.95" customHeight="1">
      <c r="A27" s="145"/>
      <c r="B27" s="146"/>
      <c r="C27" s="146"/>
      <c r="D27" s="146"/>
      <c r="E27" s="61" t="str">
        <f t="shared" ref="E27:E29" si="24">IFERROR(VLOOKUP(F27,$D$56:$E$60,2,FALSE)," ")</f>
        <v xml:space="preserve"> </v>
      </c>
      <c r="F27" s="125"/>
      <c r="G27" s="125" t="str">
        <f t="shared" ref="G27:G29" si="25">IFERROR(VLOOKUP(H27,$D$63:$E$67,2,FALSE)," ")</f>
        <v xml:space="preserve"> </v>
      </c>
      <c r="H27" s="125"/>
      <c r="I27" s="125">
        <f t="shared" ref="I27:I29" si="26">IFERROR(E27*G27,0)</f>
        <v>0</v>
      </c>
      <c r="J27" s="61" t="str">
        <f t="shared" ref="J27:J29" si="27">IFERROR(VLOOKUP(CONCATENATE(E27,G27)*1,$Z$61:$AA$85,2,0),"Por Evaluar")</f>
        <v>Por Evaluar</v>
      </c>
      <c r="K27" s="61"/>
      <c r="L27" s="151"/>
      <c r="M27" s="152"/>
      <c r="N27" s="153"/>
      <c r="O27" s="154"/>
      <c r="P27" s="156"/>
      <c r="Q27" s="61" t="str">
        <f t="shared" ref="Q27:Q29" si="28">IFERROR(VLOOKUP(R27,$D$56:$E$60,2,FALSE)," ")</f>
        <v xml:space="preserve"> </v>
      </c>
      <c r="R27" s="124"/>
      <c r="S27" s="124" t="str">
        <f t="shared" ref="S27:S29" si="29">IFERROR(VLOOKUP(T27,$D$63:$E$67,2,FALSE)," ")</f>
        <v xml:space="preserve"> </v>
      </c>
      <c r="T27" s="124"/>
      <c r="U27" s="124">
        <f t="shared" ref="U27:U29" si="30">IFERROR(Q27*S27,0)</f>
        <v>0</v>
      </c>
      <c r="V27" s="61" t="str">
        <f t="shared" ref="V27:V29" si="31">IFERROR(VLOOKUP(CONCATENATE(Q27,S27)*1,$Z$61:$AA$85,2,0),"Por Evaluar")</f>
        <v>Por Evaluar</v>
      </c>
      <c r="W27" s="156"/>
      <c r="X27" s="164"/>
    </row>
    <row r="28" spans="1:24" ht="99.95" customHeight="1">
      <c r="A28" s="145"/>
      <c r="B28" s="146"/>
      <c r="C28" s="146"/>
      <c r="D28" s="146"/>
      <c r="E28" s="61" t="str">
        <f t="shared" si="24"/>
        <v xml:space="preserve"> </v>
      </c>
      <c r="F28" s="125"/>
      <c r="G28" s="125" t="str">
        <f t="shared" si="25"/>
        <v xml:space="preserve"> </v>
      </c>
      <c r="H28" s="125"/>
      <c r="I28" s="125">
        <f t="shared" si="26"/>
        <v>0</v>
      </c>
      <c r="J28" s="61" t="str">
        <f t="shared" si="27"/>
        <v>Por Evaluar</v>
      </c>
      <c r="K28" s="61"/>
      <c r="L28" s="151"/>
      <c r="M28" s="152"/>
      <c r="N28" s="153"/>
      <c r="O28" s="154"/>
      <c r="P28" s="156"/>
      <c r="Q28" s="61" t="str">
        <f t="shared" si="28"/>
        <v xml:space="preserve"> </v>
      </c>
      <c r="R28" s="124"/>
      <c r="S28" s="124" t="str">
        <f t="shared" si="29"/>
        <v xml:space="preserve"> </v>
      </c>
      <c r="T28" s="124"/>
      <c r="U28" s="124">
        <f t="shared" si="30"/>
        <v>0</v>
      </c>
      <c r="V28" s="61" t="str">
        <f t="shared" si="31"/>
        <v>Por Evaluar</v>
      </c>
      <c r="W28" s="156"/>
      <c r="X28" s="164"/>
    </row>
    <row r="29" spans="1:24" ht="99.95" customHeight="1">
      <c r="A29" s="145"/>
      <c r="B29" s="146"/>
      <c r="C29" s="146"/>
      <c r="D29" s="146"/>
      <c r="E29" s="61" t="str">
        <f t="shared" si="24"/>
        <v xml:space="preserve"> </v>
      </c>
      <c r="F29" s="125"/>
      <c r="G29" s="125" t="str">
        <f t="shared" si="25"/>
        <v xml:space="preserve"> </v>
      </c>
      <c r="H29" s="125"/>
      <c r="I29" s="125">
        <f t="shared" si="26"/>
        <v>0</v>
      </c>
      <c r="J29" s="61" t="str">
        <f t="shared" si="27"/>
        <v>Por Evaluar</v>
      </c>
      <c r="K29" s="61"/>
      <c r="L29" s="151"/>
      <c r="M29" s="152"/>
      <c r="N29" s="153"/>
      <c r="O29" s="154"/>
      <c r="P29" s="156"/>
      <c r="Q29" s="61" t="str">
        <f t="shared" si="28"/>
        <v xml:space="preserve"> </v>
      </c>
      <c r="R29" s="124"/>
      <c r="S29" s="124" t="str">
        <f t="shared" si="29"/>
        <v xml:space="preserve"> </v>
      </c>
      <c r="T29" s="124"/>
      <c r="U29" s="124">
        <f t="shared" si="30"/>
        <v>0</v>
      </c>
      <c r="V29" s="61" t="str">
        <f t="shared" si="31"/>
        <v>Por Evaluar</v>
      </c>
      <c r="W29" s="156"/>
      <c r="X29" s="164"/>
    </row>
    <row r="30" spans="1:24" ht="99.95" customHeight="1">
      <c r="A30" s="145"/>
      <c r="B30" s="146"/>
      <c r="C30" s="146"/>
      <c r="D30" s="146"/>
      <c r="E30" s="61" t="str">
        <f t="shared" si="0"/>
        <v xml:space="preserve"> </v>
      </c>
      <c r="F30" s="125"/>
      <c r="G30" s="125" t="str">
        <f t="shared" si="1"/>
        <v xml:space="preserve"> </v>
      </c>
      <c r="H30" s="125"/>
      <c r="I30" s="125">
        <f t="shared" si="5"/>
        <v>0</v>
      </c>
      <c r="J30" s="61" t="str">
        <f t="shared" si="2"/>
        <v>Por Evaluar</v>
      </c>
      <c r="K30" s="61"/>
      <c r="L30" s="151"/>
      <c r="M30" s="152"/>
      <c r="N30" s="153"/>
      <c r="O30" s="154"/>
      <c r="P30" s="156"/>
      <c r="Q30" s="61" t="str">
        <f t="shared" si="3"/>
        <v xml:space="preserve"> </v>
      </c>
      <c r="R30" s="124"/>
      <c r="S30" s="124" t="str">
        <f t="shared" si="4"/>
        <v xml:space="preserve"> </v>
      </c>
      <c r="T30" s="124"/>
      <c r="U30" s="124">
        <f t="shared" si="6"/>
        <v>0</v>
      </c>
      <c r="V30" s="61" t="str">
        <f t="shared" si="7"/>
        <v>Por Evaluar</v>
      </c>
      <c r="W30" s="156"/>
      <c r="X30" s="164"/>
    </row>
    <row r="31" spans="1:24" ht="99.95" customHeight="1">
      <c r="A31" s="145"/>
      <c r="B31" s="146"/>
      <c r="C31" s="146"/>
      <c r="D31" s="146"/>
      <c r="E31" s="61" t="str">
        <f t="shared" si="0"/>
        <v xml:space="preserve"> </v>
      </c>
      <c r="F31" s="125"/>
      <c r="G31" s="125" t="str">
        <f t="shared" si="1"/>
        <v xml:space="preserve"> </v>
      </c>
      <c r="H31" s="125"/>
      <c r="I31" s="125">
        <f t="shared" si="5"/>
        <v>0</v>
      </c>
      <c r="J31" s="61" t="str">
        <f t="shared" si="2"/>
        <v>Por Evaluar</v>
      </c>
      <c r="K31" s="61"/>
      <c r="L31" s="151"/>
      <c r="M31" s="152"/>
      <c r="N31" s="153"/>
      <c r="O31" s="154"/>
      <c r="P31" s="156"/>
      <c r="Q31" s="61" t="str">
        <f t="shared" si="3"/>
        <v xml:space="preserve"> </v>
      </c>
      <c r="R31" s="124"/>
      <c r="S31" s="124" t="str">
        <f t="shared" si="4"/>
        <v xml:space="preserve"> </v>
      </c>
      <c r="T31" s="124"/>
      <c r="U31" s="124">
        <f t="shared" si="6"/>
        <v>0</v>
      </c>
      <c r="V31" s="61" t="str">
        <f t="shared" si="7"/>
        <v>Por Evaluar</v>
      </c>
      <c r="W31" s="156"/>
      <c r="X31" s="164"/>
    </row>
    <row r="32" spans="1:24" ht="99.95" customHeight="1">
      <c r="A32" s="145"/>
      <c r="B32" s="146"/>
      <c r="C32" s="146"/>
      <c r="D32" s="146"/>
      <c r="E32" s="61" t="str">
        <f t="shared" si="0"/>
        <v xml:space="preserve"> </v>
      </c>
      <c r="F32" s="125"/>
      <c r="G32" s="125" t="str">
        <f t="shared" si="1"/>
        <v xml:space="preserve"> </v>
      </c>
      <c r="H32" s="125"/>
      <c r="I32" s="125">
        <f t="shared" si="5"/>
        <v>0</v>
      </c>
      <c r="J32" s="61" t="str">
        <f t="shared" si="2"/>
        <v>Por Evaluar</v>
      </c>
      <c r="K32" s="61"/>
      <c r="L32" s="151"/>
      <c r="M32" s="152"/>
      <c r="N32" s="153"/>
      <c r="O32" s="154"/>
      <c r="P32" s="156"/>
      <c r="Q32" s="61" t="str">
        <f t="shared" si="3"/>
        <v xml:space="preserve"> </v>
      </c>
      <c r="R32" s="124"/>
      <c r="S32" s="124" t="str">
        <f t="shared" si="4"/>
        <v xml:space="preserve"> </v>
      </c>
      <c r="T32" s="124"/>
      <c r="U32" s="124">
        <f t="shared" si="6"/>
        <v>0</v>
      </c>
      <c r="V32" s="61" t="str">
        <f t="shared" si="7"/>
        <v>Por Evaluar</v>
      </c>
      <c r="W32" s="156"/>
      <c r="X32" s="164"/>
    </row>
    <row r="33" spans="1:27" ht="99.95" customHeight="1">
      <c r="A33" s="145"/>
      <c r="B33" s="146"/>
      <c r="C33" s="146"/>
      <c r="D33" s="146"/>
      <c r="E33" s="61" t="str">
        <f t="shared" si="0"/>
        <v xml:space="preserve"> </v>
      </c>
      <c r="F33" s="125"/>
      <c r="G33" s="125" t="str">
        <f t="shared" si="1"/>
        <v xml:space="preserve"> </v>
      </c>
      <c r="H33" s="125"/>
      <c r="I33" s="125">
        <f t="shared" si="5"/>
        <v>0</v>
      </c>
      <c r="J33" s="61" t="str">
        <f t="shared" si="2"/>
        <v>Por Evaluar</v>
      </c>
      <c r="K33" s="61"/>
      <c r="L33" s="157"/>
      <c r="M33" s="158"/>
      <c r="N33" s="153"/>
      <c r="O33" s="154"/>
      <c r="P33" s="156"/>
      <c r="Q33" s="61" t="str">
        <f t="shared" si="3"/>
        <v xml:space="preserve"> </v>
      </c>
      <c r="R33" s="124"/>
      <c r="S33" s="124" t="str">
        <f t="shared" si="4"/>
        <v xml:space="preserve"> </v>
      </c>
      <c r="T33" s="124"/>
      <c r="U33" s="124">
        <f t="shared" si="6"/>
        <v>0</v>
      </c>
      <c r="V33" s="61" t="str">
        <f t="shared" si="7"/>
        <v>Por Evaluar</v>
      </c>
      <c r="W33" s="156"/>
      <c r="X33" s="164"/>
    </row>
    <row r="34" spans="1:27" s="76" customFormat="1" ht="96.75" customHeight="1">
      <c r="A34" s="147"/>
      <c r="B34" s="148"/>
      <c r="C34" s="148"/>
      <c r="D34" s="148"/>
      <c r="E34" s="61" t="str">
        <f t="shared" si="0"/>
        <v xml:space="preserve"> </v>
      </c>
      <c r="F34" s="125"/>
      <c r="G34" s="125" t="str">
        <f t="shared" si="1"/>
        <v xml:space="preserve"> </v>
      </c>
      <c r="H34" s="125"/>
      <c r="I34" s="125">
        <f t="shared" si="5"/>
        <v>0</v>
      </c>
      <c r="J34" s="61" t="str">
        <f t="shared" si="2"/>
        <v>Por Evaluar</v>
      </c>
      <c r="K34" s="61"/>
      <c r="L34" s="159"/>
      <c r="M34" s="160"/>
      <c r="N34" s="153"/>
      <c r="O34" s="160"/>
      <c r="P34" s="160"/>
      <c r="Q34" s="61" t="str">
        <f t="shared" si="3"/>
        <v xml:space="preserve"> </v>
      </c>
      <c r="R34" s="124"/>
      <c r="S34" s="124" t="str">
        <f t="shared" si="4"/>
        <v xml:space="preserve"> </v>
      </c>
      <c r="T34" s="124"/>
      <c r="U34" s="124">
        <f t="shared" si="6"/>
        <v>0</v>
      </c>
      <c r="V34" s="61" t="str">
        <f t="shared" si="7"/>
        <v>Por Evaluar</v>
      </c>
      <c r="W34" s="160"/>
      <c r="X34" s="165"/>
      <c r="Z34" s="118"/>
      <c r="AA34" s="118"/>
    </row>
    <row r="35" spans="1:27" s="76" customFormat="1" ht="99.95" customHeight="1">
      <c r="A35" s="147"/>
      <c r="B35" s="148"/>
      <c r="C35" s="148"/>
      <c r="D35" s="148"/>
      <c r="E35" s="61" t="str">
        <f t="shared" si="0"/>
        <v xml:space="preserve"> </v>
      </c>
      <c r="F35" s="125"/>
      <c r="G35" s="125" t="str">
        <f t="shared" si="1"/>
        <v xml:space="preserve"> </v>
      </c>
      <c r="H35" s="125"/>
      <c r="I35" s="125">
        <f t="shared" si="5"/>
        <v>0</v>
      </c>
      <c r="J35" s="61" t="str">
        <f t="shared" si="2"/>
        <v>Por Evaluar</v>
      </c>
      <c r="K35" s="61"/>
      <c r="L35" s="159"/>
      <c r="M35" s="160"/>
      <c r="N35" s="153"/>
      <c r="O35" s="160"/>
      <c r="P35" s="160"/>
      <c r="Q35" s="61" t="str">
        <f t="shared" si="3"/>
        <v xml:space="preserve"> </v>
      </c>
      <c r="R35" s="124"/>
      <c r="S35" s="124" t="str">
        <f t="shared" si="4"/>
        <v xml:space="preserve"> </v>
      </c>
      <c r="T35" s="124"/>
      <c r="U35" s="124">
        <f t="shared" si="6"/>
        <v>0</v>
      </c>
      <c r="V35" s="61" t="str">
        <f t="shared" si="7"/>
        <v>Por Evaluar</v>
      </c>
      <c r="W35" s="160"/>
      <c r="X35" s="165"/>
      <c r="Z35" s="118"/>
      <c r="AA35" s="118"/>
    </row>
    <row r="36" spans="1:27" ht="99.95" customHeight="1">
      <c r="A36" s="145"/>
      <c r="B36" s="146"/>
      <c r="C36" s="146"/>
      <c r="D36" s="146"/>
      <c r="E36" s="61" t="str">
        <f t="shared" si="0"/>
        <v xml:space="preserve"> </v>
      </c>
      <c r="F36" s="125"/>
      <c r="G36" s="125" t="str">
        <f t="shared" si="1"/>
        <v xml:space="preserve"> </v>
      </c>
      <c r="H36" s="125"/>
      <c r="I36" s="125">
        <f t="shared" si="5"/>
        <v>0</v>
      </c>
      <c r="J36" s="61" t="str">
        <f t="shared" si="2"/>
        <v>Por Evaluar</v>
      </c>
      <c r="K36" s="61"/>
      <c r="L36" s="157"/>
      <c r="M36" s="158"/>
      <c r="N36" s="153"/>
      <c r="O36" s="154"/>
      <c r="P36" s="156"/>
      <c r="Q36" s="61" t="str">
        <f t="shared" si="3"/>
        <v xml:space="preserve"> </v>
      </c>
      <c r="R36" s="124"/>
      <c r="S36" s="124" t="str">
        <f t="shared" si="4"/>
        <v xml:space="preserve"> </v>
      </c>
      <c r="T36" s="124"/>
      <c r="U36" s="124">
        <f t="shared" si="6"/>
        <v>0</v>
      </c>
      <c r="V36" s="61" t="str">
        <f t="shared" si="7"/>
        <v>Por Evaluar</v>
      </c>
      <c r="W36" s="156"/>
      <c r="X36" s="164"/>
    </row>
    <row r="37" spans="1:27" ht="99.95" customHeight="1">
      <c r="A37" s="145"/>
      <c r="B37" s="146"/>
      <c r="C37" s="146"/>
      <c r="D37" s="146"/>
      <c r="E37" s="61" t="str">
        <f t="shared" ref="E37:E40" si="32">IFERROR(VLOOKUP(F37,$D$56:$E$60,2,FALSE)," ")</f>
        <v xml:space="preserve"> </v>
      </c>
      <c r="F37" s="125"/>
      <c r="G37" s="125" t="str">
        <f t="shared" ref="G37:G40" si="33">IFERROR(VLOOKUP(H37,$D$63:$E$67,2,FALSE)," ")</f>
        <v xml:space="preserve"> </v>
      </c>
      <c r="H37" s="125"/>
      <c r="I37" s="125">
        <f t="shared" ref="I37:I40" si="34">IFERROR(E37*G37,0)</f>
        <v>0</v>
      </c>
      <c r="J37" s="61" t="str">
        <f t="shared" ref="J37:J40" si="35">IFERROR(VLOOKUP(CONCATENATE(E37,G37)*1,$Z$61:$AA$85,2,0),"Por Evaluar")</f>
        <v>Por Evaluar</v>
      </c>
      <c r="K37" s="61"/>
      <c r="L37" s="157"/>
      <c r="M37" s="158"/>
      <c r="N37" s="153"/>
      <c r="O37" s="154"/>
      <c r="P37" s="156"/>
      <c r="Q37" s="61" t="str">
        <f t="shared" ref="Q37:Q40" si="36">IFERROR(VLOOKUP(R37,$D$56:$E$60,2,FALSE)," ")</f>
        <v xml:space="preserve"> </v>
      </c>
      <c r="R37" s="124"/>
      <c r="S37" s="124" t="str">
        <f t="shared" ref="S37:S40" si="37">IFERROR(VLOOKUP(T37,$D$63:$E$67,2,FALSE)," ")</f>
        <v xml:space="preserve"> </v>
      </c>
      <c r="T37" s="124"/>
      <c r="U37" s="124">
        <f t="shared" ref="U37:U40" si="38">IFERROR(Q37*S37,0)</f>
        <v>0</v>
      </c>
      <c r="V37" s="61" t="str">
        <f t="shared" ref="V37:V40" si="39">IFERROR(VLOOKUP(CONCATENATE(Q37,S37)*1,$Z$61:$AA$85,2,0),"Por Evaluar")</f>
        <v>Por Evaluar</v>
      </c>
      <c r="W37" s="156"/>
      <c r="X37" s="164"/>
    </row>
    <row r="38" spans="1:27" s="76" customFormat="1" ht="96.75" customHeight="1">
      <c r="A38" s="147"/>
      <c r="B38" s="148"/>
      <c r="C38" s="148"/>
      <c r="D38" s="148"/>
      <c r="E38" s="61" t="str">
        <f t="shared" si="32"/>
        <v xml:space="preserve"> </v>
      </c>
      <c r="F38" s="125"/>
      <c r="G38" s="125" t="str">
        <f t="shared" si="33"/>
        <v xml:space="preserve"> </v>
      </c>
      <c r="H38" s="125"/>
      <c r="I38" s="125">
        <f t="shared" si="34"/>
        <v>0</v>
      </c>
      <c r="J38" s="61" t="str">
        <f t="shared" si="35"/>
        <v>Por Evaluar</v>
      </c>
      <c r="K38" s="61"/>
      <c r="L38" s="159"/>
      <c r="M38" s="160"/>
      <c r="N38" s="153"/>
      <c r="O38" s="160"/>
      <c r="P38" s="160"/>
      <c r="Q38" s="61" t="str">
        <f t="shared" si="36"/>
        <v xml:space="preserve"> </v>
      </c>
      <c r="R38" s="124"/>
      <c r="S38" s="124" t="str">
        <f t="shared" si="37"/>
        <v xml:space="preserve"> </v>
      </c>
      <c r="T38" s="124"/>
      <c r="U38" s="124">
        <f t="shared" si="38"/>
        <v>0</v>
      </c>
      <c r="V38" s="61" t="str">
        <f t="shared" si="39"/>
        <v>Por Evaluar</v>
      </c>
      <c r="W38" s="160"/>
      <c r="X38" s="165"/>
      <c r="Z38" s="118"/>
      <c r="AA38" s="118"/>
    </row>
    <row r="39" spans="1:27" s="76" customFormat="1" ht="99.95" customHeight="1">
      <c r="A39" s="147"/>
      <c r="B39" s="148"/>
      <c r="C39" s="148"/>
      <c r="D39" s="148"/>
      <c r="E39" s="61" t="str">
        <f t="shared" si="32"/>
        <v xml:space="preserve"> </v>
      </c>
      <c r="F39" s="125"/>
      <c r="G39" s="125" t="str">
        <f t="shared" si="33"/>
        <v xml:space="preserve"> </v>
      </c>
      <c r="H39" s="125"/>
      <c r="I39" s="125">
        <f t="shared" si="34"/>
        <v>0</v>
      </c>
      <c r="J39" s="61" t="str">
        <f t="shared" si="35"/>
        <v>Por Evaluar</v>
      </c>
      <c r="K39" s="61"/>
      <c r="L39" s="159"/>
      <c r="M39" s="160"/>
      <c r="N39" s="153"/>
      <c r="O39" s="160"/>
      <c r="P39" s="160"/>
      <c r="Q39" s="61" t="str">
        <f t="shared" si="36"/>
        <v xml:space="preserve"> </v>
      </c>
      <c r="R39" s="124"/>
      <c r="S39" s="124" t="str">
        <f t="shared" si="37"/>
        <v xml:space="preserve"> </v>
      </c>
      <c r="T39" s="124"/>
      <c r="U39" s="124">
        <f t="shared" si="38"/>
        <v>0</v>
      </c>
      <c r="V39" s="61" t="str">
        <f t="shared" si="39"/>
        <v>Por Evaluar</v>
      </c>
      <c r="W39" s="160"/>
      <c r="X39" s="165"/>
      <c r="Z39" s="118"/>
      <c r="AA39" s="118"/>
    </row>
    <row r="40" spans="1:27" ht="99.95" customHeight="1">
      <c r="A40" s="145"/>
      <c r="B40" s="146"/>
      <c r="C40" s="146"/>
      <c r="D40" s="146"/>
      <c r="E40" s="61" t="str">
        <f t="shared" si="32"/>
        <v xml:space="preserve"> </v>
      </c>
      <c r="F40" s="125"/>
      <c r="G40" s="125" t="str">
        <f t="shared" si="33"/>
        <v xml:space="preserve"> </v>
      </c>
      <c r="H40" s="125"/>
      <c r="I40" s="125">
        <f t="shared" si="34"/>
        <v>0</v>
      </c>
      <c r="J40" s="61" t="str">
        <f t="shared" si="35"/>
        <v>Por Evaluar</v>
      </c>
      <c r="K40" s="61"/>
      <c r="L40" s="157"/>
      <c r="M40" s="158"/>
      <c r="N40" s="153"/>
      <c r="O40" s="154"/>
      <c r="P40" s="156"/>
      <c r="Q40" s="61" t="str">
        <f t="shared" si="36"/>
        <v xml:space="preserve"> </v>
      </c>
      <c r="R40" s="124"/>
      <c r="S40" s="124" t="str">
        <f t="shared" si="37"/>
        <v xml:space="preserve"> </v>
      </c>
      <c r="T40" s="124"/>
      <c r="U40" s="124">
        <f t="shared" si="38"/>
        <v>0</v>
      </c>
      <c r="V40" s="61" t="str">
        <f t="shared" si="39"/>
        <v>Por Evaluar</v>
      </c>
      <c r="W40" s="156"/>
      <c r="X40" s="164"/>
    </row>
    <row r="41" spans="1:27" ht="99.95" customHeight="1">
      <c r="A41" s="145"/>
      <c r="B41" s="146"/>
      <c r="C41" s="146"/>
      <c r="D41" s="146"/>
      <c r="E41" s="61" t="str">
        <f t="shared" si="0"/>
        <v xml:space="preserve"> </v>
      </c>
      <c r="F41" s="125"/>
      <c r="G41" s="125" t="str">
        <f t="shared" si="1"/>
        <v xml:space="preserve"> </v>
      </c>
      <c r="H41" s="125"/>
      <c r="I41" s="125">
        <f t="shared" si="5"/>
        <v>0</v>
      </c>
      <c r="J41" s="61" t="str">
        <f t="shared" si="2"/>
        <v>Por Evaluar</v>
      </c>
      <c r="K41" s="61"/>
      <c r="L41" s="157"/>
      <c r="M41" s="158"/>
      <c r="N41" s="153"/>
      <c r="O41" s="154"/>
      <c r="P41" s="156"/>
      <c r="Q41" s="61" t="str">
        <f t="shared" si="3"/>
        <v xml:space="preserve"> </v>
      </c>
      <c r="R41" s="124"/>
      <c r="S41" s="124" t="str">
        <f t="shared" si="4"/>
        <v xml:space="preserve"> </v>
      </c>
      <c r="T41" s="124"/>
      <c r="U41" s="124">
        <f t="shared" si="6"/>
        <v>0</v>
      </c>
      <c r="V41" s="61" t="str">
        <f t="shared" si="7"/>
        <v>Por Evaluar</v>
      </c>
      <c r="W41" s="156"/>
      <c r="X41" s="164"/>
    </row>
    <row r="42" spans="1:27" s="76" customFormat="1" ht="96.75" customHeight="1">
      <c r="A42" s="147"/>
      <c r="B42" s="148"/>
      <c r="C42" s="148"/>
      <c r="D42" s="148"/>
      <c r="E42" s="61" t="str">
        <f t="shared" si="0"/>
        <v xml:space="preserve"> </v>
      </c>
      <c r="F42" s="125"/>
      <c r="G42" s="125" t="str">
        <f t="shared" si="1"/>
        <v xml:space="preserve"> </v>
      </c>
      <c r="H42" s="125"/>
      <c r="I42" s="125">
        <f t="shared" si="5"/>
        <v>0</v>
      </c>
      <c r="J42" s="61" t="str">
        <f t="shared" si="2"/>
        <v>Por Evaluar</v>
      </c>
      <c r="K42" s="61"/>
      <c r="L42" s="159"/>
      <c r="M42" s="160"/>
      <c r="N42" s="153"/>
      <c r="O42" s="160"/>
      <c r="P42" s="160"/>
      <c r="Q42" s="61" t="str">
        <f t="shared" si="3"/>
        <v xml:space="preserve"> </v>
      </c>
      <c r="R42" s="124"/>
      <c r="S42" s="124" t="str">
        <f t="shared" si="4"/>
        <v xml:space="preserve"> </v>
      </c>
      <c r="T42" s="124"/>
      <c r="U42" s="124">
        <f t="shared" si="6"/>
        <v>0</v>
      </c>
      <c r="V42" s="61" t="str">
        <f t="shared" si="7"/>
        <v>Por Evaluar</v>
      </c>
      <c r="W42" s="160"/>
      <c r="X42" s="165"/>
      <c r="Z42" s="118"/>
      <c r="AA42" s="118"/>
    </row>
    <row r="43" spans="1:27" s="76" customFormat="1" ht="99.95" customHeight="1">
      <c r="A43" s="147"/>
      <c r="B43" s="148"/>
      <c r="C43" s="148"/>
      <c r="D43" s="148"/>
      <c r="E43" s="61" t="str">
        <f t="shared" si="0"/>
        <v xml:space="preserve"> </v>
      </c>
      <c r="F43" s="125"/>
      <c r="G43" s="125" t="str">
        <f t="shared" si="1"/>
        <v xml:space="preserve"> </v>
      </c>
      <c r="H43" s="125"/>
      <c r="I43" s="125">
        <f t="shared" si="5"/>
        <v>0</v>
      </c>
      <c r="J43" s="61" t="str">
        <f t="shared" si="2"/>
        <v>Por Evaluar</v>
      </c>
      <c r="K43" s="61"/>
      <c r="L43" s="159"/>
      <c r="M43" s="160"/>
      <c r="N43" s="153"/>
      <c r="O43" s="160"/>
      <c r="P43" s="160"/>
      <c r="Q43" s="61" t="str">
        <f t="shared" si="3"/>
        <v xml:space="preserve"> </v>
      </c>
      <c r="R43" s="124"/>
      <c r="S43" s="124" t="str">
        <f t="shared" si="4"/>
        <v xml:space="preserve"> </v>
      </c>
      <c r="T43" s="124"/>
      <c r="U43" s="124">
        <f t="shared" si="6"/>
        <v>0</v>
      </c>
      <c r="V43" s="61" t="str">
        <f t="shared" si="7"/>
        <v>Por Evaluar</v>
      </c>
      <c r="W43" s="160"/>
      <c r="X43" s="165"/>
      <c r="Z43" s="118"/>
      <c r="AA43" s="118"/>
    </row>
    <row r="44" spans="1:27" ht="99.95" customHeight="1">
      <c r="A44" s="145"/>
      <c r="B44" s="146"/>
      <c r="C44" s="146"/>
      <c r="D44" s="146"/>
      <c r="E44" s="61" t="str">
        <f t="shared" ref="E44" si="40">IFERROR(VLOOKUP(F44,$D$56:$E$60,2,FALSE)," ")</f>
        <v xml:space="preserve"> </v>
      </c>
      <c r="F44" s="125"/>
      <c r="G44" s="125" t="str">
        <f t="shared" ref="G44" si="41">IFERROR(VLOOKUP(H44,$D$63:$E$67,2,FALSE)," ")</f>
        <v xml:space="preserve"> </v>
      </c>
      <c r="H44" s="125"/>
      <c r="I44" s="125">
        <f t="shared" ref="I44" si="42">IFERROR(E44*G44,0)</f>
        <v>0</v>
      </c>
      <c r="J44" s="61" t="str">
        <f t="shared" ref="J44" si="43">IFERROR(VLOOKUP(CONCATENATE(E44,G44)*1,$Z$61:$AA$85,2,0),"Por Evaluar")</f>
        <v>Por Evaluar</v>
      </c>
      <c r="K44" s="61"/>
      <c r="L44" s="157"/>
      <c r="M44" s="158"/>
      <c r="N44" s="153"/>
      <c r="O44" s="154"/>
      <c r="P44" s="156"/>
      <c r="Q44" s="61" t="str">
        <f t="shared" ref="Q44" si="44">IFERROR(VLOOKUP(R44,$D$56:$E$60,2,FALSE)," ")</f>
        <v xml:space="preserve"> </v>
      </c>
      <c r="R44" s="124"/>
      <c r="S44" s="124" t="str">
        <f t="shared" ref="S44" si="45">IFERROR(VLOOKUP(T44,$D$63:$E$67,2,FALSE)," ")</f>
        <v xml:space="preserve"> </v>
      </c>
      <c r="T44" s="124"/>
      <c r="U44" s="124">
        <f t="shared" ref="U44" si="46">IFERROR(Q44*S44,0)</f>
        <v>0</v>
      </c>
      <c r="V44" s="61" t="str">
        <f t="shared" ref="V44" si="47">IFERROR(VLOOKUP(CONCATENATE(Q44,S44)*1,$Z$61:$AA$85,2,0),"Por Evaluar")</f>
        <v>Por Evaluar</v>
      </c>
      <c r="W44" s="156"/>
      <c r="X44" s="164"/>
    </row>
    <row r="45" spans="1:27" ht="99.95" customHeight="1">
      <c r="A45" s="145"/>
      <c r="B45" s="146"/>
      <c r="C45" s="146"/>
      <c r="D45" s="146"/>
      <c r="E45" s="61" t="str">
        <f t="shared" ref="E45:E47" si="48">IFERROR(VLOOKUP(F45,$D$56:$E$60,2,FALSE)," ")</f>
        <v xml:space="preserve"> </v>
      </c>
      <c r="F45" s="125"/>
      <c r="G45" s="125" t="str">
        <f t="shared" ref="G45:G47" si="49">IFERROR(VLOOKUP(H45,$D$63:$E$67,2,FALSE)," ")</f>
        <v xml:space="preserve"> </v>
      </c>
      <c r="H45" s="125"/>
      <c r="I45" s="125">
        <f t="shared" ref="I45:I47" si="50">IFERROR(E45*G45,0)</f>
        <v>0</v>
      </c>
      <c r="J45" s="61" t="str">
        <f t="shared" ref="J45:J47" si="51">IFERROR(VLOOKUP(CONCATENATE(E45,G45)*1,$Z$61:$AA$85,2,0),"Por Evaluar")</f>
        <v>Por Evaluar</v>
      </c>
      <c r="K45" s="61"/>
      <c r="L45" s="157"/>
      <c r="M45" s="158"/>
      <c r="N45" s="153"/>
      <c r="O45" s="154"/>
      <c r="P45" s="156"/>
      <c r="Q45" s="61" t="str">
        <f t="shared" ref="Q45:Q47" si="52">IFERROR(VLOOKUP(R45,$D$56:$E$60,2,FALSE)," ")</f>
        <v xml:space="preserve"> </v>
      </c>
      <c r="R45" s="124"/>
      <c r="S45" s="124" t="str">
        <f t="shared" ref="S45:S47" si="53">IFERROR(VLOOKUP(T45,$D$63:$E$67,2,FALSE)," ")</f>
        <v xml:space="preserve"> </v>
      </c>
      <c r="T45" s="124"/>
      <c r="U45" s="124">
        <f t="shared" ref="U45:U47" si="54">IFERROR(Q45*S45,0)</f>
        <v>0</v>
      </c>
      <c r="V45" s="61" t="str">
        <f t="shared" ref="V45:V47" si="55">IFERROR(VLOOKUP(CONCATENATE(Q45,S45)*1,$Z$61:$AA$85,2,0),"Por Evaluar")</f>
        <v>Por Evaluar</v>
      </c>
      <c r="W45" s="156"/>
      <c r="X45" s="164"/>
    </row>
    <row r="46" spans="1:27" s="76" customFormat="1" ht="96.75" customHeight="1">
      <c r="A46" s="147"/>
      <c r="B46" s="148"/>
      <c r="C46" s="148"/>
      <c r="D46" s="148"/>
      <c r="E46" s="61" t="str">
        <f t="shared" si="48"/>
        <v xml:space="preserve"> </v>
      </c>
      <c r="F46" s="125"/>
      <c r="G46" s="125" t="str">
        <f t="shared" si="49"/>
        <v xml:space="preserve"> </v>
      </c>
      <c r="H46" s="125"/>
      <c r="I46" s="125">
        <f t="shared" si="50"/>
        <v>0</v>
      </c>
      <c r="J46" s="61" t="str">
        <f t="shared" si="51"/>
        <v>Por Evaluar</v>
      </c>
      <c r="K46" s="61"/>
      <c r="L46" s="159"/>
      <c r="M46" s="160"/>
      <c r="N46" s="153"/>
      <c r="O46" s="160"/>
      <c r="P46" s="160"/>
      <c r="Q46" s="61" t="str">
        <f t="shared" si="52"/>
        <v xml:space="preserve"> </v>
      </c>
      <c r="R46" s="124"/>
      <c r="S46" s="124" t="str">
        <f t="shared" si="53"/>
        <v xml:space="preserve"> </v>
      </c>
      <c r="T46" s="124"/>
      <c r="U46" s="124">
        <f t="shared" si="54"/>
        <v>0</v>
      </c>
      <c r="V46" s="61" t="str">
        <f t="shared" si="55"/>
        <v>Por Evaluar</v>
      </c>
      <c r="W46" s="160"/>
      <c r="X46" s="165"/>
      <c r="Z46" s="118"/>
      <c r="AA46" s="118"/>
    </row>
    <row r="47" spans="1:27" s="76" customFormat="1" ht="99.95" customHeight="1">
      <c r="A47" s="147"/>
      <c r="B47" s="148"/>
      <c r="C47" s="148"/>
      <c r="D47" s="148"/>
      <c r="E47" s="61" t="str">
        <f t="shared" si="48"/>
        <v xml:space="preserve"> </v>
      </c>
      <c r="F47" s="125"/>
      <c r="G47" s="125" t="str">
        <f t="shared" si="49"/>
        <v xml:space="preserve"> </v>
      </c>
      <c r="H47" s="125"/>
      <c r="I47" s="125">
        <f t="shared" si="50"/>
        <v>0</v>
      </c>
      <c r="J47" s="61" t="str">
        <f t="shared" si="51"/>
        <v>Por Evaluar</v>
      </c>
      <c r="K47" s="61"/>
      <c r="L47" s="159"/>
      <c r="M47" s="160"/>
      <c r="N47" s="153"/>
      <c r="O47" s="160"/>
      <c r="P47" s="160"/>
      <c r="Q47" s="61" t="str">
        <f t="shared" si="52"/>
        <v xml:space="preserve"> </v>
      </c>
      <c r="R47" s="124"/>
      <c r="S47" s="124" t="str">
        <f t="shared" si="53"/>
        <v xml:space="preserve"> </v>
      </c>
      <c r="T47" s="124"/>
      <c r="U47" s="124">
        <f t="shared" si="54"/>
        <v>0</v>
      </c>
      <c r="V47" s="61" t="str">
        <f t="shared" si="55"/>
        <v>Por Evaluar</v>
      </c>
      <c r="W47" s="160"/>
      <c r="X47" s="165"/>
      <c r="Z47" s="118"/>
      <c r="AA47" s="118"/>
    </row>
    <row r="48" spans="1:27" ht="99.95" customHeight="1">
      <c r="A48" s="145"/>
      <c r="B48" s="146"/>
      <c r="C48" s="146"/>
      <c r="D48" s="146"/>
      <c r="E48" s="61" t="str">
        <f t="shared" si="0"/>
        <v xml:space="preserve"> </v>
      </c>
      <c r="F48" s="125"/>
      <c r="G48" s="125" t="str">
        <f t="shared" si="1"/>
        <v xml:space="preserve"> </v>
      </c>
      <c r="H48" s="125"/>
      <c r="I48" s="125">
        <f t="shared" si="5"/>
        <v>0</v>
      </c>
      <c r="J48" s="61" t="str">
        <f t="shared" si="2"/>
        <v>Por Evaluar</v>
      </c>
      <c r="K48" s="61"/>
      <c r="L48" s="157"/>
      <c r="M48" s="158"/>
      <c r="N48" s="153"/>
      <c r="O48" s="154"/>
      <c r="P48" s="156"/>
      <c r="Q48" s="61" t="str">
        <f t="shared" si="3"/>
        <v xml:space="preserve"> </v>
      </c>
      <c r="R48" s="124"/>
      <c r="S48" s="124" t="str">
        <f t="shared" si="4"/>
        <v xml:space="preserve"> </v>
      </c>
      <c r="T48" s="124"/>
      <c r="U48" s="124">
        <f t="shared" si="6"/>
        <v>0</v>
      </c>
      <c r="V48" s="61" t="str">
        <f t="shared" si="7"/>
        <v>Por Evaluar</v>
      </c>
      <c r="W48" s="156"/>
      <c r="X48" s="164"/>
    </row>
    <row r="49" spans="1:27" s="76" customFormat="1" ht="96.75" customHeight="1">
      <c r="A49" s="147"/>
      <c r="B49" s="148"/>
      <c r="C49" s="148"/>
      <c r="D49" s="148"/>
      <c r="E49" s="61" t="str">
        <f t="shared" si="0"/>
        <v xml:space="preserve"> </v>
      </c>
      <c r="F49" s="125"/>
      <c r="G49" s="125" t="str">
        <f t="shared" si="1"/>
        <v xml:space="preserve"> </v>
      </c>
      <c r="H49" s="125"/>
      <c r="I49" s="125">
        <f t="shared" si="5"/>
        <v>0</v>
      </c>
      <c r="J49" s="61" t="str">
        <f t="shared" si="2"/>
        <v>Por Evaluar</v>
      </c>
      <c r="K49" s="61"/>
      <c r="L49" s="159"/>
      <c r="M49" s="160"/>
      <c r="N49" s="153"/>
      <c r="O49" s="160"/>
      <c r="P49" s="160"/>
      <c r="Q49" s="61" t="str">
        <f t="shared" si="3"/>
        <v xml:space="preserve"> </v>
      </c>
      <c r="R49" s="124"/>
      <c r="S49" s="124" t="str">
        <f t="shared" si="4"/>
        <v xml:space="preserve"> </v>
      </c>
      <c r="T49" s="124"/>
      <c r="U49" s="124">
        <f t="shared" si="6"/>
        <v>0</v>
      </c>
      <c r="V49" s="61" t="str">
        <f t="shared" si="7"/>
        <v>Por Evaluar</v>
      </c>
      <c r="W49" s="160"/>
      <c r="X49" s="165"/>
      <c r="Z49" s="118"/>
      <c r="AA49" s="118"/>
    </row>
    <row r="50" spans="1:27" s="76" customFormat="1" ht="99.95" customHeight="1">
      <c r="A50" s="147"/>
      <c r="B50" s="148"/>
      <c r="C50" s="148"/>
      <c r="D50" s="148"/>
      <c r="E50" s="61" t="str">
        <f t="shared" si="0"/>
        <v xml:space="preserve"> </v>
      </c>
      <c r="F50" s="125"/>
      <c r="G50" s="125" t="str">
        <f t="shared" si="1"/>
        <v xml:space="preserve"> </v>
      </c>
      <c r="H50" s="125"/>
      <c r="I50" s="125">
        <f t="shared" si="5"/>
        <v>0</v>
      </c>
      <c r="J50" s="61" t="str">
        <f t="shared" si="2"/>
        <v>Por Evaluar</v>
      </c>
      <c r="K50" s="61"/>
      <c r="L50" s="159"/>
      <c r="M50" s="160"/>
      <c r="N50" s="153"/>
      <c r="O50" s="160"/>
      <c r="P50" s="160"/>
      <c r="Q50" s="61" t="str">
        <f t="shared" si="3"/>
        <v xml:space="preserve"> </v>
      </c>
      <c r="R50" s="124"/>
      <c r="S50" s="124" t="str">
        <f t="shared" si="4"/>
        <v xml:space="preserve"> </v>
      </c>
      <c r="T50" s="124"/>
      <c r="U50" s="124">
        <f t="shared" si="6"/>
        <v>0</v>
      </c>
      <c r="V50" s="61" t="str">
        <f t="shared" si="7"/>
        <v>Por Evaluar</v>
      </c>
      <c r="W50" s="160"/>
      <c r="X50" s="165"/>
      <c r="Z50" s="118"/>
      <c r="AA50" s="118"/>
    </row>
    <row r="51" spans="1:27" s="76" customFormat="1" ht="99.95" customHeight="1" thickBot="1">
      <c r="A51" s="149"/>
      <c r="B51" s="150"/>
      <c r="C51" s="150"/>
      <c r="D51" s="150"/>
      <c r="E51" s="134" t="str">
        <f t="shared" si="0"/>
        <v xml:space="preserve"> </v>
      </c>
      <c r="F51" s="125"/>
      <c r="G51" s="135" t="str">
        <f t="shared" si="1"/>
        <v xml:space="preserve"> </v>
      </c>
      <c r="H51" s="135"/>
      <c r="I51" s="135">
        <f t="shared" si="5"/>
        <v>0</v>
      </c>
      <c r="J51" s="134" t="str">
        <f t="shared" si="2"/>
        <v>Por Evaluar</v>
      </c>
      <c r="K51" s="61"/>
      <c r="L51" s="161"/>
      <c r="M51" s="162"/>
      <c r="N51" s="163"/>
      <c r="O51" s="162"/>
      <c r="P51" s="162"/>
      <c r="Q51" s="134" t="str">
        <f t="shared" si="3"/>
        <v xml:space="preserve"> </v>
      </c>
      <c r="R51" s="136"/>
      <c r="S51" s="136" t="str">
        <f t="shared" si="4"/>
        <v xml:space="preserve"> </v>
      </c>
      <c r="T51" s="136"/>
      <c r="U51" s="136">
        <f t="shared" si="6"/>
        <v>0</v>
      </c>
      <c r="V51" s="134" t="str">
        <f t="shared" si="7"/>
        <v>Por Evaluar</v>
      </c>
      <c r="W51" s="162"/>
      <c r="X51" s="166"/>
      <c r="Z51" s="118"/>
      <c r="AA51" s="118"/>
    </row>
    <row r="52" spans="1:27" s="76" customFormat="1" ht="99.95" hidden="1" customHeight="1">
      <c r="A52" s="127"/>
      <c r="B52" s="128"/>
      <c r="C52" s="72"/>
      <c r="D52" s="72"/>
      <c r="E52" s="61"/>
      <c r="F52" s="61" t="str">
        <f>IFERROR(VLOOKUP(E52,$C$56:$F$60,2,FALSE),"Sin Clasificar")</f>
        <v>Sin Clasificar</v>
      </c>
      <c r="G52" s="62"/>
      <c r="H52" s="61" t="str">
        <f>IFERROR(VLOOKUP(G52,$C$63:$F$67,2,FALSE),"Sin Clasificar")</f>
        <v>Sin Clasificar</v>
      </c>
      <c r="I52" s="61">
        <f>+E52*G52</f>
        <v>0</v>
      </c>
      <c r="J52" s="61" t="b">
        <f>IF(OR(AND(E52=5,G52=30),AND(E52=5,G52=50),AND(E52=4,G52=50)),"INACEPTABLE",IF(OR(AND(E52=5,G52=15),AND(E52=4,G52=30),AND(E52=3,G52=30),AND(E52=3,G52=50),AND(E52=2,G52=50)),"IMPORTANTE",IF(OR(AND(E52=1,G52=15),AND(I52&gt;=30,I52&lt;=60)),"MODERADO")))</f>
        <v>0</v>
      </c>
      <c r="K52" s="61"/>
      <c r="L52" s="61"/>
      <c r="M52" s="61"/>
      <c r="N52" s="61"/>
      <c r="O52" s="61"/>
      <c r="P52" s="61"/>
      <c r="Q52" s="61"/>
      <c r="R52" s="61" t="str">
        <f t="shared" ref="R52" si="56">IFERROR(VLOOKUP(Q52,$C$56:$F$60,2,FALSE),"Sin Clasificar")</f>
        <v>Sin Clasificar</v>
      </c>
      <c r="S52" s="61"/>
      <c r="T52" s="61" t="str">
        <f t="shared" ref="T52" si="57">IFERROR(VLOOKUP(S52,$C$63:$F$65,2,FALSE),"Sin Clasificar")</f>
        <v>Sin Clasificar</v>
      </c>
      <c r="U52" s="61">
        <f>+Q52*S52</f>
        <v>0</v>
      </c>
      <c r="V52" s="61" t="b">
        <f>IF(OR(AND(Q52=5,S52=30),AND(Q52=5,S52=50),AND(Q52=4,S52=50)),"INACEPTABLE",IF(OR(AND(Q52=5,S52=15),AND(Q52=4,S52=30),AND(Q52=3,S52=30),AND(Q52=3,S52=50),AND(Q52=2,S52=50)),"IMPORTANTE",IF(OR(AND(Q52=4,S52=5),AND(Q52=1,S52=15),AND(U52&gt;=25,U52&lt;=60)),"MODERADO",IF(OR(AND(Q52=3,S52=5),AND(Q52=2,S52=10),AND(Q52=1,S52=10),AND(Q52=2,S52=5)),"TOLERABLE",IF(OR(AND(Q52=1,S52=5)),"ACEPTABLE")))))</f>
        <v>0</v>
      </c>
      <c r="W52" s="129"/>
      <c r="X52" s="130"/>
      <c r="Z52" s="118"/>
      <c r="AA52" s="118"/>
    </row>
    <row r="53" spans="1:27" ht="12.75" customHeight="1">
      <c r="F53" s="77"/>
      <c r="G53" s="77"/>
      <c r="H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8"/>
    </row>
    <row r="54" spans="1:27" ht="14.25" customHeight="1">
      <c r="C54" s="189" t="s">
        <v>73</v>
      </c>
      <c r="D54" s="175"/>
      <c r="I54" s="196" t="s">
        <v>74</v>
      </c>
      <c r="J54" s="196"/>
      <c r="K54" s="196"/>
      <c r="L54" s="80"/>
      <c r="M54" s="80"/>
      <c r="N54" s="80"/>
      <c r="O54" s="80"/>
      <c r="P54" s="80"/>
      <c r="Q54" s="77"/>
      <c r="R54" s="77"/>
      <c r="S54" s="77"/>
      <c r="T54" s="77"/>
      <c r="U54" s="77"/>
      <c r="V54" s="77"/>
      <c r="W54" s="77"/>
      <c r="X54" s="78"/>
    </row>
    <row r="55" spans="1:27">
      <c r="A55" s="89"/>
      <c r="B55" s="89"/>
      <c r="C55" s="187" t="s">
        <v>30</v>
      </c>
      <c r="D55" s="187"/>
      <c r="I55" s="83"/>
      <c r="J55" s="197" t="s">
        <v>75</v>
      </c>
      <c r="K55" s="197"/>
      <c r="L55" s="84"/>
      <c r="M55" s="84"/>
      <c r="N55" s="84"/>
      <c r="O55" s="84"/>
      <c r="P55" s="84"/>
      <c r="Q55" s="77"/>
      <c r="R55" s="77"/>
      <c r="S55" s="77"/>
      <c r="T55" s="77"/>
      <c r="U55" s="77"/>
      <c r="V55" s="77"/>
      <c r="W55" s="77"/>
      <c r="X55" s="78"/>
    </row>
    <row r="56" spans="1:27" ht="12.75" customHeight="1">
      <c r="A56" s="89">
        <v>1</v>
      </c>
      <c r="B56" s="89"/>
      <c r="C56" s="90">
        <v>1</v>
      </c>
      <c r="D56" s="90" t="s">
        <v>37</v>
      </c>
      <c r="E56" s="121">
        <f>C56</f>
        <v>1</v>
      </c>
      <c r="I56" s="85"/>
      <c r="J56" s="197" t="s">
        <v>76</v>
      </c>
      <c r="K56" s="197"/>
      <c r="L56" s="84"/>
      <c r="M56" s="84"/>
      <c r="N56" s="84"/>
      <c r="O56" s="84"/>
      <c r="P56" s="84"/>
      <c r="Q56" s="77"/>
      <c r="R56" s="77"/>
      <c r="S56" s="77"/>
      <c r="T56" s="77"/>
      <c r="U56" s="77"/>
      <c r="V56" s="77"/>
      <c r="W56" s="77"/>
      <c r="X56" s="77"/>
    </row>
    <row r="57" spans="1:27" ht="12.75" customHeight="1">
      <c r="A57" s="89">
        <v>2</v>
      </c>
      <c r="B57" s="89"/>
      <c r="C57" s="90">
        <v>2</v>
      </c>
      <c r="D57" s="90" t="s">
        <v>77</v>
      </c>
      <c r="E57" s="121">
        <f>C57</f>
        <v>2</v>
      </c>
      <c r="I57" s="86"/>
      <c r="J57" s="197" t="s">
        <v>78</v>
      </c>
      <c r="K57" s="197"/>
      <c r="L57" s="84"/>
      <c r="M57" s="84"/>
      <c r="N57" s="84"/>
      <c r="O57" s="84"/>
      <c r="P57" s="84"/>
      <c r="Q57" s="55"/>
      <c r="R57" s="55"/>
      <c r="S57" s="55"/>
      <c r="T57" s="55"/>
      <c r="U57" s="55"/>
      <c r="V57" s="55"/>
      <c r="W57" s="55"/>
    </row>
    <row r="58" spans="1:27">
      <c r="A58" s="89">
        <v>3</v>
      </c>
      <c r="B58" s="89"/>
      <c r="C58" s="90">
        <v>3</v>
      </c>
      <c r="D58" s="90" t="s">
        <v>79</v>
      </c>
      <c r="E58" s="121">
        <f>C58</f>
        <v>3</v>
      </c>
      <c r="I58" s="121"/>
      <c r="J58" s="190" t="s">
        <v>80</v>
      </c>
      <c r="K58" s="190"/>
      <c r="L58" s="84"/>
      <c r="M58" s="84"/>
      <c r="N58" s="84"/>
      <c r="O58" s="84"/>
      <c r="P58" s="84"/>
      <c r="Z58" s="117" t="s">
        <v>81</v>
      </c>
    </row>
    <row r="59" spans="1:27">
      <c r="A59" s="89">
        <v>4</v>
      </c>
      <c r="B59" s="89"/>
      <c r="C59" s="90">
        <v>4</v>
      </c>
      <c r="D59" s="90" t="s">
        <v>82</v>
      </c>
      <c r="E59" s="121">
        <f>C59</f>
        <v>4</v>
      </c>
      <c r="I59" s="121"/>
      <c r="J59" s="190" t="s">
        <v>83</v>
      </c>
      <c r="K59" s="190"/>
      <c r="L59" s="84"/>
      <c r="M59" s="84"/>
      <c r="N59" s="84"/>
      <c r="O59" s="84"/>
      <c r="P59" s="84"/>
      <c r="Z59" s="117" t="s">
        <v>84</v>
      </c>
    </row>
    <row r="60" spans="1:27" ht="21.75" customHeight="1">
      <c r="A60" s="89">
        <v>5</v>
      </c>
      <c r="B60" s="89"/>
      <c r="C60" s="90">
        <v>5</v>
      </c>
      <c r="D60" s="90" t="s">
        <v>85</v>
      </c>
      <c r="E60" s="121">
        <f>C60</f>
        <v>5</v>
      </c>
      <c r="Z60" s="117" t="s">
        <v>86</v>
      </c>
    </row>
    <row r="61" spans="1:27" ht="20.100000000000001" customHeight="1">
      <c r="A61" s="89"/>
      <c r="B61" s="89"/>
      <c r="C61" s="80"/>
      <c r="D61" s="89"/>
      <c r="E61" s="121"/>
      <c r="I61" s="188" t="s">
        <v>87</v>
      </c>
      <c r="J61" s="188"/>
      <c r="K61" s="188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Z61" s="119">
        <v>55</v>
      </c>
      <c r="AA61" s="117" t="s">
        <v>88</v>
      </c>
    </row>
    <row r="62" spans="1:27" ht="20.100000000000001" customHeight="1">
      <c r="A62" s="89"/>
      <c r="B62" s="89"/>
      <c r="E62" s="121"/>
      <c r="I62" s="185" t="s">
        <v>89</v>
      </c>
      <c r="J62" s="185"/>
      <c r="K62" s="18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Z62" s="119">
        <v>45</v>
      </c>
      <c r="AA62" s="117" t="s">
        <v>88</v>
      </c>
    </row>
    <row r="63" spans="1:27" ht="20.100000000000001" customHeight="1">
      <c r="A63" s="89"/>
      <c r="B63" s="89"/>
      <c r="C63" s="140"/>
      <c r="D63" s="141" t="s">
        <v>90</v>
      </c>
      <c r="E63" s="121"/>
      <c r="I63" s="185" t="s">
        <v>91</v>
      </c>
      <c r="J63" s="185"/>
      <c r="K63" s="18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Z63" s="119">
        <v>510</v>
      </c>
      <c r="AA63" s="117" t="s">
        <v>88</v>
      </c>
    </row>
    <row r="64" spans="1:27" ht="20.100000000000001" customHeight="1">
      <c r="A64" s="89"/>
      <c r="B64" s="89"/>
      <c r="C64" s="186" t="s">
        <v>22</v>
      </c>
      <c r="D64" s="186"/>
      <c r="E64" s="121"/>
      <c r="I64" s="185" t="s">
        <v>92</v>
      </c>
      <c r="J64" s="185"/>
      <c r="K64" s="18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Z64" s="119">
        <v>410</v>
      </c>
      <c r="AA64" s="117" t="s">
        <v>88</v>
      </c>
    </row>
    <row r="65" spans="1:27" ht="20.100000000000001" customHeight="1">
      <c r="A65" s="89"/>
      <c r="B65" s="89"/>
      <c r="C65" s="92">
        <v>15</v>
      </c>
      <c r="D65" s="90" t="s">
        <v>38</v>
      </c>
      <c r="E65" s="121">
        <f t="shared" ref="E65:E67" si="58">C65</f>
        <v>15</v>
      </c>
      <c r="I65" s="185" t="s">
        <v>93</v>
      </c>
      <c r="J65" s="185"/>
      <c r="K65" s="185"/>
      <c r="L65" s="55"/>
      <c r="M65" s="55"/>
      <c r="N65" s="55"/>
      <c r="O65" s="55"/>
      <c r="P65" s="55"/>
      <c r="V65" s="55"/>
      <c r="W65" s="55"/>
      <c r="Z65" s="119">
        <v>310</v>
      </c>
      <c r="AA65" s="117" t="s">
        <v>88</v>
      </c>
    </row>
    <row r="66" spans="1:27" ht="20.100000000000001" customHeight="1">
      <c r="C66" s="92">
        <v>30</v>
      </c>
      <c r="D66" s="90" t="s">
        <v>94</v>
      </c>
      <c r="E66" s="121">
        <f t="shared" si="58"/>
        <v>30</v>
      </c>
      <c r="I66" s="185" t="s">
        <v>95</v>
      </c>
      <c r="J66" s="185"/>
      <c r="K66" s="185"/>
      <c r="L66" s="55"/>
      <c r="M66" s="55"/>
      <c r="N66" s="55"/>
      <c r="O66" s="55"/>
      <c r="P66" s="55"/>
      <c r="V66" s="55"/>
      <c r="W66" s="55"/>
      <c r="Z66" s="119">
        <v>415</v>
      </c>
      <c r="AA66" s="117" t="s">
        <v>88</v>
      </c>
    </row>
    <row r="67" spans="1:27" ht="20.100000000000001" customHeight="1">
      <c r="C67" s="92">
        <v>50</v>
      </c>
      <c r="D67" s="90" t="s">
        <v>96</v>
      </c>
      <c r="E67" s="121">
        <f t="shared" si="58"/>
        <v>50</v>
      </c>
      <c r="I67" s="185" t="s">
        <v>97</v>
      </c>
      <c r="J67" s="185"/>
      <c r="K67" s="185"/>
      <c r="L67" s="55"/>
      <c r="M67" s="55"/>
      <c r="N67" s="55"/>
      <c r="O67" s="55"/>
      <c r="P67" s="55"/>
      <c r="V67" s="55"/>
      <c r="W67" s="55"/>
      <c r="Z67" s="119">
        <v>315</v>
      </c>
      <c r="AA67" s="117" t="s">
        <v>88</v>
      </c>
    </row>
    <row r="68" spans="1:27" ht="20.100000000000001" customHeight="1">
      <c r="I68" s="185" t="s">
        <v>98</v>
      </c>
      <c r="J68" s="185"/>
      <c r="K68" s="185"/>
      <c r="L68" s="55"/>
      <c r="M68" s="55"/>
      <c r="N68" s="55"/>
      <c r="O68" s="55"/>
      <c r="P68" s="55"/>
      <c r="V68" s="55"/>
      <c r="W68" s="55"/>
      <c r="Z68" s="119">
        <v>215</v>
      </c>
      <c r="AA68" s="117" t="s">
        <v>88</v>
      </c>
    </row>
    <row r="69" spans="1:27" ht="20.100000000000001" customHeight="1">
      <c r="C69" s="138"/>
      <c r="I69" s="121"/>
      <c r="J69" s="142"/>
      <c r="K69" s="142"/>
      <c r="L69" s="55"/>
      <c r="M69" s="55"/>
      <c r="N69" s="55"/>
      <c r="O69" s="55"/>
      <c r="P69" s="55"/>
      <c r="V69" s="55"/>
      <c r="W69" s="55"/>
      <c r="Z69" s="119">
        <v>115</v>
      </c>
      <c r="AA69" s="117" t="s">
        <v>88</v>
      </c>
    </row>
    <row r="70" spans="1:27" ht="20.100000000000001" customHeight="1">
      <c r="C70" s="139" t="s">
        <v>99</v>
      </c>
      <c r="I70" s="121"/>
      <c r="J70" s="142"/>
      <c r="K70" s="142"/>
      <c r="L70" s="55"/>
      <c r="M70" s="55"/>
      <c r="N70" s="55"/>
      <c r="O70" s="55"/>
      <c r="P70" s="55"/>
      <c r="V70" s="55"/>
      <c r="W70" s="55"/>
      <c r="Z70" s="119">
        <v>230</v>
      </c>
      <c r="AA70" s="117" t="s">
        <v>88</v>
      </c>
    </row>
    <row r="71" spans="1:27" ht="13.5">
      <c r="C71" s="139" t="s">
        <v>100</v>
      </c>
      <c r="I71" s="121"/>
      <c r="J71" s="142"/>
      <c r="K71" s="142"/>
      <c r="L71" s="55"/>
      <c r="M71" s="55"/>
      <c r="N71" s="55"/>
      <c r="O71" s="55"/>
      <c r="P71" s="55"/>
      <c r="V71" s="55"/>
      <c r="W71" s="55"/>
      <c r="Z71" s="119">
        <v>130</v>
      </c>
      <c r="AA71" s="117" t="s">
        <v>88</v>
      </c>
    </row>
    <row r="72" spans="1:27" ht="13.5">
      <c r="C72" s="139" t="s">
        <v>88</v>
      </c>
      <c r="I72" s="121"/>
      <c r="J72" s="142"/>
      <c r="K72" s="142"/>
      <c r="L72" s="55"/>
      <c r="M72" s="55"/>
      <c r="N72" s="55"/>
      <c r="O72" s="55"/>
      <c r="P72" s="55"/>
      <c r="V72" s="55"/>
      <c r="W72" s="55"/>
      <c r="Z72" s="119">
        <v>150</v>
      </c>
      <c r="AA72" s="117" t="s">
        <v>88</v>
      </c>
    </row>
    <row r="73" spans="1:27">
      <c r="C73" s="139" t="s">
        <v>101</v>
      </c>
      <c r="I73" s="121"/>
      <c r="J73" s="142"/>
      <c r="K73" s="142"/>
      <c r="L73" s="55"/>
      <c r="M73" s="55"/>
      <c r="N73" s="55"/>
      <c r="O73" s="55"/>
      <c r="P73" s="55"/>
      <c r="V73" s="55"/>
      <c r="W73" s="55"/>
      <c r="Z73" s="118">
        <v>515</v>
      </c>
      <c r="AA73" s="117" t="s">
        <v>100</v>
      </c>
    </row>
    <row r="74" spans="1:27">
      <c r="C74" s="139" t="s">
        <v>102</v>
      </c>
      <c r="L74" s="55"/>
      <c r="M74" s="55"/>
      <c r="N74" s="55"/>
      <c r="O74" s="55"/>
      <c r="P74" s="55"/>
      <c r="V74" s="55"/>
      <c r="W74" s="55"/>
      <c r="Z74" s="118">
        <v>430</v>
      </c>
      <c r="AA74" s="117" t="s">
        <v>100</v>
      </c>
    </row>
    <row r="75" spans="1:27">
      <c r="C75" s="138"/>
      <c r="L75" s="55"/>
      <c r="M75" s="55"/>
      <c r="N75" s="55"/>
      <c r="O75" s="55"/>
      <c r="P75" s="55"/>
      <c r="V75" s="55"/>
      <c r="W75" s="55"/>
      <c r="Z75" s="118">
        <v>330</v>
      </c>
      <c r="AA75" s="117" t="s">
        <v>100</v>
      </c>
    </row>
    <row r="76" spans="1:27">
      <c r="C76" s="138"/>
      <c r="L76" s="55"/>
      <c r="M76" s="55"/>
      <c r="N76" s="55"/>
      <c r="O76" s="55"/>
      <c r="P76" s="55"/>
      <c r="V76" s="55"/>
      <c r="W76" s="55"/>
      <c r="Z76" s="118">
        <v>350</v>
      </c>
      <c r="AA76" s="117" t="s">
        <v>100</v>
      </c>
    </row>
    <row r="77" spans="1:27">
      <c r="L77" s="55"/>
      <c r="M77" s="55"/>
      <c r="N77" s="55"/>
      <c r="O77" s="55"/>
      <c r="P77" s="55"/>
      <c r="V77" s="55"/>
      <c r="W77" s="55"/>
      <c r="Z77" s="118">
        <v>250</v>
      </c>
      <c r="AA77" s="117" t="s">
        <v>100</v>
      </c>
    </row>
    <row r="78" spans="1:27">
      <c r="L78" s="55"/>
      <c r="M78" s="55"/>
      <c r="N78" s="55"/>
      <c r="O78" s="55"/>
      <c r="P78" s="55"/>
      <c r="Z78" s="118">
        <v>530</v>
      </c>
      <c r="AA78" s="117" t="s">
        <v>99</v>
      </c>
    </row>
    <row r="79" spans="1:27">
      <c r="L79" s="55"/>
      <c r="M79" s="55"/>
      <c r="N79" s="55"/>
      <c r="O79" s="55"/>
      <c r="P79" s="55"/>
      <c r="Z79" s="118">
        <v>550</v>
      </c>
      <c r="AA79" s="117" t="s">
        <v>99</v>
      </c>
    </row>
    <row r="80" spans="1:27">
      <c r="L80" s="55"/>
      <c r="M80" s="55"/>
      <c r="N80" s="55"/>
      <c r="O80" s="55"/>
      <c r="P80" s="55"/>
      <c r="Z80" s="118">
        <v>540</v>
      </c>
      <c r="AA80" s="117" t="s">
        <v>99</v>
      </c>
    </row>
    <row r="81" spans="12:27">
      <c r="L81" s="55"/>
      <c r="M81" s="55"/>
      <c r="N81" s="55"/>
      <c r="O81" s="55"/>
      <c r="P81" s="55"/>
      <c r="Z81" s="118">
        <v>35</v>
      </c>
      <c r="AA81" s="117" t="s">
        <v>101</v>
      </c>
    </row>
    <row r="82" spans="12:27">
      <c r="L82" s="55"/>
      <c r="M82" s="55"/>
      <c r="N82" s="55"/>
      <c r="O82" s="55"/>
      <c r="P82" s="55"/>
      <c r="Z82" s="118">
        <v>25</v>
      </c>
      <c r="AA82" s="117" t="s">
        <v>101</v>
      </c>
    </row>
    <row r="83" spans="12:27">
      <c r="L83" s="55"/>
      <c r="M83" s="55"/>
      <c r="N83" s="55"/>
      <c r="O83" s="55"/>
      <c r="P83" s="55"/>
      <c r="Z83" s="118">
        <v>210</v>
      </c>
      <c r="AA83" s="117" t="s">
        <v>101</v>
      </c>
    </row>
    <row r="84" spans="12:27">
      <c r="L84" s="55"/>
      <c r="M84" s="55"/>
      <c r="N84" s="55"/>
      <c r="O84" s="55"/>
      <c r="P84" s="55"/>
      <c r="Z84" s="118">
        <v>110</v>
      </c>
      <c r="AA84" s="117" t="s">
        <v>101</v>
      </c>
    </row>
    <row r="85" spans="12:27">
      <c r="L85" s="55"/>
      <c r="M85" s="55"/>
      <c r="N85" s="55"/>
      <c r="O85" s="55"/>
      <c r="P85" s="55"/>
      <c r="Z85" s="118">
        <v>15</v>
      </c>
      <c r="AA85" s="117" t="s">
        <v>102</v>
      </c>
    </row>
    <row r="90" spans="12:27" ht="15">
      <c r="Z90" s="120" t="s">
        <v>103</v>
      </c>
      <c r="AA90" s="120" t="s">
        <v>104</v>
      </c>
    </row>
    <row r="91" spans="12:27" ht="15">
      <c r="Z91" s="120" t="s">
        <v>64</v>
      </c>
      <c r="AA91" s="120" t="s">
        <v>105</v>
      </c>
    </row>
    <row r="92" spans="12:27" ht="15">
      <c r="Z92" s="120" t="s">
        <v>106</v>
      </c>
      <c r="AA92" s="120" t="s">
        <v>107</v>
      </c>
    </row>
    <row r="93" spans="12:27" ht="15">
      <c r="Z93" s="120" t="s">
        <v>108</v>
      </c>
      <c r="AA93" s="120" t="s">
        <v>109</v>
      </c>
    </row>
    <row r="94" spans="12:27" ht="15">
      <c r="Z94" s="120" t="s">
        <v>47</v>
      </c>
      <c r="AA94" s="120" t="s">
        <v>110</v>
      </c>
    </row>
    <row r="95" spans="12:27" ht="15">
      <c r="Z95" s="120" t="s">
        <v>111</v>
      </c>
      <c r="AA95" s="120" t="s">
        <v>112</v>
      </c>
    </row>
    <row r="96" spans="12:27" ht="15">
      <c r="Z96" s="120" t="s">
        <v>33</v>
      </c>
      <c r="AA96" s="120" t="s">
        <v>113</v>
      </c>
    </row>
    <row r="97" spans="26:27" ht="15">
      <c r="Z97" s="120" t="s">
        <v>114</v>
      </c>
      <c r="AA97" s="120" t="s">
        <v>115</v>
      </c>
    </row>
    <row r="98" spans="26:27" ht="15">
      <c r="Z98" s="120" t="s">
        <v>56</v>
      </c>
      <c r="AA98" s="120" t="s">
        <v>116</v>
      </c>
    </row>
    <row r="99" spans="26:27" ht="15">
      <c r="Z99" s="120" t="s">
        <v>117</v>
      </c>
      <c r="AA99" s="120" t="s">
        <v>118</v>
      </c>
    </row>
    <row r="100" spans="26:27" ht="15">
      <c r="Z100" s="120" t="s">
        <v>119</v>
      </c>
      <c r="AA100" s="120" t="s">
        <v>120</v>
      </c>
    </row>
    <row r="101" spans="26:27" ht="15">
      <c r="Z101" s="120" t="s">
        <v>121</v>
      </c>
      <c r="AA101" s="120" t="s">
        <v>122</v>
      </c>
    </row>
    <row r="102" spans="26:27" ht="15">
      <c r="Z102" s="120" t="s">
        <v>123</v>
      </c>
      <c r="AA102" s="120" t="s">
        <v>124</v>
      </c>
    </row>
    <row r="103" spans="26:27" ht="15">
      <c r="Z103" s="120" t="s">
        <v>125</v>
      </c>
      <c r="AA103" s="120" t="s">
        <v>126</v>
      </c>
    </row>
    <row r="104" spans="26:27" ht="15">
      <c r="Z104" s="120" t="s">
        <v>127</v>
      </c>
      <c r="AA104" s="120" t="s">
        <v>128</v>
      </c>
    </row>
    <row r="105" spans="26:27" ht="15">
      <c r="Z105" s="120" t="s">
        <v>129</v>
      </c>
      <c r="AA105" s="120"/>
    </row>
    <row r="106" spans="26:27" ht="15">
      <c r="Z106" s="120" t="s">
        <v>130</v>
      </c>
      <c r="AA106" s="120"/>
    </row>
    <row r="107" spans="26:27" ht="15">
      <c r="Z107" s="120" t="s">
        <v>131</v>
      </c>
      <c r="AA107" s="120"/>
    </row>
    <row r="108" spans="26:27" ht="15">
      <c r="Z108" s="120" t="s">
        <v>132</v>
      </c>
      <c r="AA108" s="120"/>
    </row>
    <row r="109" spans="26:27" ht="15">
      <c r="Z109" s="120" t="s">
        <v>133</v>
      </c>
      <c r="AA109" s="120"/>
    </row>
    <row r="110" spans="26:27" ht="15">
      <c r="Z110" s="120" t="s">
        <v>134</v>
      </c>
      <c r="AA110" s="120"/>
    </row>
    <row r="111" spans="26:27" ht="15">
      <c r="Z111" s="120" t="s">
        <v>135</v>
      </c>
    </row>
    <row r="114" spans="1:30" s="117" customFormat="1">
      <c r="A114" s="55"/>
      <c r="B114" s="55"/>
      <c r="C114" s="76"/>
      <c r="D114" s="76"/>
      <c r="E114" s="55"/>
      <c r="F114" s="55"/>
      <c r="G114" s="55"/>
      <c r="H114" s="55"/>
      <c r="I114" s="55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55"/>
      <c r="Y114" s="55"/>
      <c r="Z114" s="117" t="s">
        <v>136</v>
      </c>
      <c r="AB114" s="55"/>
      <c r="AC114" s="55"/>
      <c r="AD114" s="55"/>
    </row>
    <row r="115" spans="1:30" s="117" customFormat="1">
      <c r="A115" s="55"/>
      <c r="B115" s="55"/>
      <c r="C115" s="76"/>
      <c r="D115" s="76"/>
      <c r="E115" s="55"/>
      <c r="F115" s="55"/>
      <c r="G115" s="55"/>
      <c r="H115" s="55"/>
      <c r="I115" s="55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55"/>
      <c r="Y115" s="55"/>
      <c r="Z115" s="117" t="s">
        <v>6</v>
      </c>
      <c r="AB115" s="55"/>
      <c r="AC115" s="55"/>
      <c r="AD115" s="55"/>
    </row>
    <row r="118" spans="1:30" ht="25.5">
      <c r="Z118" s="117" t="s">
        <v>39</v>
      </c>
    </row>
    <row r="119" spans="1:30" ht="38.25">
      <c r="Z119" s="117" t="s">
        <v>137</v>
      </c>
    </row>
    <row r="120" spans="1:30" ht="25.5">
      <c r="Z120" s="117" t="s">
        <v>51</v>
      </c>
    </row>
    <row r="122" spans="1:30" ht="25.5">
      <c r="Z122" s="117" t="s">
        <v>89</v>
      </c>
    </row>
    <row r="123" spans="1:30" ht="38.25">
      <c r="Z123" s="117" t="s">
        <v>91</v>
      </c>
    </row>
    <row r="124" spans="1:30" ht="38.25">
      <c r="Z124" s="117" t="s">
        <v>92</v>
      </c>
    </row>
    <row r="125" spans="1:30" ht="38.25">
      <c r="Z125" s="117" t="s">
        <v>93</v>
      </c>
    </row>
    <row r="126" spans="1:30" ht="25.5">
      <c r="Z126" s="117" t="s">
        <v>95</v>
      </c>
    </row>
    <row r="127" spans="1:30" ht="51">
      <c r="Z127" s="117" t="s">
        <v>97</v>
      </c>
    </row>
    <row r="128" spans="1:30" ht="25.5">
      <c r="Z128" s="117" t="s">
        <v>98</v>
      </c>
    </row>
  </sheetData>
  <sheetProtection algorithmName="SHA-512" hashValue="PHl27uzzpXnAiteJvv+2FjlVYQGpsxDdfJEW0WuoO1wz4xUmtuWc72Iw2ILTVz4iw/Pfe/jM46PiueGTdLT0fw==" saltValue="byio4/huQbE0/lVoCoK8lw==" spinCount="100000" sheet="1" formatRows="0" autoFilter="0"/>
  <protectedRanges>
    <protectedRange sqref="B12:B51" name="Rango1_1"/>
    <protectedRange sqref="B5:D7 A8 F6:X9" name="Rango2"/>
    <protectedRange sqref="A52:B52 T12:T52 R12:R52 A12:A51 H12:H52 W12:X52 C12:D52 K12:P52 F12:F52" name="Rango1"/>
    <protectedRange sqref="S52" name="Rango3"/>
  </protectedRanges>
  <mergeCells count="42">
    <mergeCell ref="A1:X1"/>
    <mergeCell ref="A2:X2"/>
    <mergeCell ref="A3:X3"/>
    <mergeCell ref="A4:X4"/>
    <mergeCell ref="B5:D5"/>
    <mergeCell ref="F5:X5"/>
    <mergeCell ref="U10:V10"/>
    <mergeCell ref="W10:X10"/>
    <mergeCell ref="E11:F11"/>
    <mergeCell ref="G11:H11"/>
    <mergeCell ref="Q11:R11"/>
    <mergeCell ref="S11:T11"/>
    <mergeCell ref="E10:H10"/>
    <mergeCell ref="I10:J10"/>
    <mergeCell ref="C54:D54"/>
    <mergeCell ref="J59:K59"/>
    <mergeCell ref="K10:K11"/>
    <mergeCell ref="L10:P10"/>
    <mergeCell ref="Q10:T10"/>
    <mergeCell ref="A10:D10"/>
    <mergeCell ref="I54:K54"/>
    <mergeCell ref="J55:K55"/>
    <mergeCell ref="J56:K56"/>
    <mergeCell ref="J57:K57"/>
    <mergeCell ref="J58:K58"/>
    <mergeCell ref="I66:K66"/>
    <mergeCell ref="C64:D64"/>
    <mergeCell ref="I67:K67"/>
    <mergeCell ref="I68:K68"/>
    <mergeCell ref="C55:D55"/>
    <mergeCell ref="I61:K61"/>
    <mergeCell ref="I62:K62"/>
    <mergeCell ref="I63:K63"/>
    <mergeCell ref="I64:K64"/>
    <mergeCell ref="I65:K65"/>
    <mergeCell ref="F6:X6"/>
    <mergeCell ref="F7:X7"/>
    <mergeCell ref="A8:D9"/>
    <mergeCell ref="F8:X8"/>
    <mergeCell ref="F9:X9"/>
    <mergeCell ref="B6:D6"/>
    <mergeCell ref="B7:D7"/>
  </mergeCells>
  <conditionalFormatting sqref="J12:J13 J48:J51 J30:J32">
    <cfRule type="cellIs" dxfId="237" priority="841" operator="equal">
      <formula>"Por Evaluar"</formula>
    </cfRule>
    <cfRule type="cellIs" priority="879" stopIfTrue="1" operator="equal">
      <formula>"ZONA RIESGO ALTA"</formula>
    </cfRule>
    <cfRule type="cellIs" priority="880" stopIfTrue="1" operator="equal">
      <formula>"ZONA RIESGO EXTREMA"</formula>
    </cfRule>
    <cfRule type="cellIs" priority="881" stopIfTrue="1" operator="equal">
      <formula>"ZONA RIESGO BAJA"</formula>
    </cfRule>
    <cfRule type="cellIs" priority="882" stopIfTrue="1" operator="equal">
      <formula>"ZONA RIESGO MODERADA"</formula>
    </cfRule>
    <cfRule type="cellIs" priority="883" stopIfTrue="1" operator="equal">
      <formula>"ZONA RIESGO MODERADA"</formula>
    </cfRule>
    <cfRule type="cellIs" priority="884" stopIfTrue="1" operator="equal">
      <formula>"ZONA RIESGO ALTA"</formula>
    </cfRule>
  </conditionalFormatting>
  <conditionalFormatting sqref="I12:I13 I48:I52 I30:I32">
    <cfRule type="cellIs" priority="885" stopIfTrue="1" operator="equal">
      <formula>"INACEPTABLE"</formula>
    </cfRule>
    <cfRule type="cellIs" priority="886" stopIfTrue="1" operator="equal">
      <formula>"IMPORTANTE"</formula>
    </cfRule>
    <cfRule type="cellIs" priority="887" stopIfTrue="1" operator="equal">
      <formula>"MODERADO"</formula>
    </cfRule>
    <cfRule type="cellIs" priority="888" stopIfTrue="1" operator="equal">
      <formula>"TOLERABLE"</formula>
    </cfRule>
    <cfRule type="cellIs" priority="889" stopIfTrue="1" operator="equal">
      <formula>"ZONA RIESGO ALTA"</formula>
    </cfRule>
    <cfRule type="cellIs" priority="890" stopIfTrue="1" operator="equal">
      <formula>"ZONA EXTREMA"</formula>
    </cfRule>
    <cfRule type="cellIs" priority="891" stopIfTrue="1" operator="equal">
      <formula>"ZONA RIESGO BAJA"</formula>
    </cfRule>
    <cfRule type="cellIs" priority="892" stopIfTrue="1" operator="equal">
      <formula>"ZONA RIESGO MODERADA"</formula>
    </cfRule>
    <cfRule type="cellIs" priority="893" stopIfTrue="1" operator="equal">
      <formula>"ZONA RIESGO MODERADA"</formula>
    </cfRule>
    <cfRule type="cellIs" priority="894" stopIfTrue="1" operator="equal">
      <formula>"ZONA RIESGO ALTA"</formula>
    </cfRule>
  </conditionalFormatting>
  <conditionalFormatting sqref="N49:P51 W12:W13 O12:P13 V52:W52 O48:P48 W48:W51 O30:P32 W30:W32">
    <cfRule type="cellIs" priority="863" stopIfTrue="1" operator="equal">
      <formula>"ZONA RIESGO ALTA"</formula>
    </cfRule>
    <cfRule type="cellIs" priority="864" stopIfTrue="1" operator="equal">
      <formula>"ZONA RIESGO EXTREMA"</formula>
    </cfRule>
    <cfRule type="cellIs" priority="865" stopIfTrue="1" operator="equal">
      <formula>"ZONA RIESGO BAJA"</formula>
    </cfRule>
    <cfRule type="cellIs" priority="866" stopIfTrue="1" operator="equal">
      <formula>"ZONA RIESGO MODERADA"</formula>
    </cfRule>
    <cfRule type="cellIs" priority="867" stopIfTrue="1" operator="equal">
      <formula>"ZONA RIESGO MODERADA"</formula>
    </cfRule>
    <cfRule type="cellIs" priority="868" stopIfTrue="1" operator="equal">
      <formula>"ZONA RIESGO ALTA"</formula>
    </cfRule>
  </conditionalFormatting>
  <conditionalFormatting sqref="U52">
    <cfRule type="cellIs" priority="869" stopIfTrue="1" operator="equal">
      <formula>"INACEPTABLE"</formula>
    </cfRule>
    <cfRule type="cellIs" priority="870" stopIfTrue="1" operator="equal">
      <formula>"IMPORTANTE"</formula>
    </cfRule>
    <cfRule type="cellIs" priority="871" stopIfTrue="1" operator="equal">
      <formula>"MODERADO"</formula>
    </cfRule>
    <cfRule type="cellIs" priority="872" stopIfTrue="1" operator="equal">
      <formula>"TOLERABLE"</formula>
    </cfRule>
    <cfRule type="cellIs" priority="873" stopIfTrue="1" operator="equal">
      <formula>"ZONA RIESGO ALTA"</formula>
    </cfRule>
    <cfRule type="cellIs" priority="874" stopIfTrue="1" operator="equal">
      <formula>"ZONA EXTREMA"</formula>
    </cfRule>
    <cfRule type="cellIs" priority="875" stopIfTrue="1" operator="equal">
      <formula>"ZONA RIESGO BAJA"</formula>
    </cfRule>
    <cfRule type="cellIs" priority="876" stopIfTrue="1" operator="equal">
      <formula>"ZONA RIESGO MODERADA"</formula>
    </cfRule>
    <cfRule type="cellIs" priority="877" stopIfTrue="1" operator="equal">
      <formula>"ZONA RIESGO MODERADA"</formula>
    </cfRule>
    <cfRule type="cellIs" priority="878" stopIfTrue="1" operator="equal">
      <formula>"ZONA RIESGO ALTA"</formula>
    </cfRule>
  </conditionalFormatting>
  <conditionalFormatting sqref="J52">
    <cfRule type="cellIs" priority="857" stopIfTrue="1" operator="equal">
      <formula>"ZONA RIESGO ALTA"</formula>
    </cfRule>
    <cfRule type="cellIs" priority="858" stopIfTrue="1" operator="equal">
      <formula>"ZONA RIESGO EXTREMA"</formula>
    </cfRule>
    <cfRule type="cellIs" priority="859" stopIfTrue="1" operator="equal">
      <formula>"ZONA RIESGO BAJA"</formula>
    </cfRule>
    <cfRule type="cellIs" priority="860" stopIfTrue="1" operator="equal">
      <formula>"ZONA RIESGO MODERADA"</formula>
    </cfRule>
    <cfRule type="cellIs" priority="861" stopIfTrue="1" operator="equal">
      <formula>"ZONA RIESGO MODERADA"</formula>
    </cfRule>
    <cfRule type="cellIs" priority="862" stopIfTrue="1" operator="equal">
      <formula>"ZONA RIESGO ALTA"</formula>
    </cfRule>
  </conditionalFormatting>
  <conditionalFormatting sqref="N12 N31:N32 N48">
    <cfRule type="cellIs" priority="851" stopIfTrue="1" operator="equal">
      <formula>"ZONA RIESGO ALTA"</formula>
    </cfRule>
    <cfRule type="cellIs" priority="852" stopIfTrue="1" operator="equal">
      <formula>"ZONA RIESGO EXTREMA"</formula>
    </cfRule>
    <cfRule type="cellIs" priority="853" stopIfTrue="1" operator="equal">
      <formula>"ZONA RIESGO BAJA"</formula>
    </cfRule>
    <cfRule type="cellIs" priority="854" stopIfTrue="1" operator="equal">
      <formula>"ZONA RIESGO MODERADA"</formula>
    </cfRule>
    <cfRule type="cellIs" priority="855" stopIfTrue="1" operator="equal">
      <formula>"ZONA RIESGO MODERADA"</formula>
    </cfRule>
    <cfRule type="cellIs" priority="856" stopIfTrue="1" operator="equal">
      <formula>"ZONA RIESGO ALTA"</formula>
    </cfRule>
  </conditionalFormatting>
  <conditionalFormatting sqref="F12:F13 F48:F52 F30:F32">
    <cfRule type="cellIs" dxfId="236" priority="850" stopIfTrue="1" operator="equal">
      <formula>"Sin Clasificar"</formula>
    </cfRule>
  </conditionalFormatting>
  <conditionalFormatting sqref="H12:H13 H48:H52 H30:H32">
    <cfRule type="cellIs" dxfId="235" priority="849" stopIfTrue="1" operator="equal">
      <formula>"Sin Clasificar"</formula>
    </cfRule>
  </conditionalFormatting>
  <conditionalFormatting sqref="T52 R52">
    <cfRule type="cellIs" dxfId="234" priority="848" stopIfTrue="1" operator="equal">
      <formula>"Sin Clasificar"</formula>
    </cfRule>
  </conditionalFormatting>
  <conditionalFormatting sqref="N13 N30">
    <cfRule type="cellIs" priority="842" stopIfTrue="1" operator="equal">
      <formula>"ZONA RIESGO ALTA"</formula>
    </cfRule>
    <cfRule type="cellIs" priority="843" stopIfTrue="1" operator="equal">
      <formula>"ZONA RIESGO EXTREMA"</formula>
    </cfRule>
    <cfRule type="cellIs" priority="844" stopIfTrue="1" operator="equal">
      <formula>"ZONA RIESGO BAJA"</formula>
    </cfRule>
    <cfRule type="cellIs" priority="845" stopIfTrue="1" operator="equal">
      <formula>"ZONA RIESGO MODERADA"</formula>
    </cfRule>
    <cfRule type="cellIs" priority="846" stopIfTrue="1" operator="equal">
      <formula>"ZONA RIESGO MODERADA"</formula>
    </cfRule>
    <cfRule type="cellIs" priority="847" stopIfTrue="1" operator="equal">
      <formula>"ZONA RIESGO ALTA"</formula>
    </cfRule>
  </conditionalFormatting>
  <conditionalFormatting sqref="R12:R13 R48:R51 R30:R32">
    <cfRule type="cellIs" dxfId="233" priority="840" stopIfTrue="1" operator="equal">
      <formula>"Sin Clasificar"</formula>
    </cfRule>
  </conditionalFormatting>
  <conditionalFormatting sqref="T12:T13 T48:T51 T30:T32">
    <cfRule type="cellIs" dxfId="232" priority="839" stopIfTrue="1" operator="equal">
      <formula>"Sin Clasificar"</formula>
    </cfRule>
  </conditionalFormatting>
  <conditionalFormatting sqref="U12:U13 U48:U51 U30:U32">
    <cfRule type="cellIs" priority="829" stopIfTrue="1" operator="equal">
      <formula>"INACEPTABLE"</formula>
    </cfRule>
    <cfRule type="cellIs" priority="830" stopIfTrue="1" operator="equal">
      <formula>"IMPORTANTE"</formula>
    </cfRule>
    <cfRule type="cellIs" priority="831" stopIfTrue="1" operator="equal">
      <formula>"MODERADO"</formula>
    </cfRule>
    <cfRule type="cellIs" priority="832" stopIfTrue="1" operator="equal">
      <formula>"TOLERABLE"</formula>
    </cfRule>
    <cfRule type="cellIs" priority="833" stopIfTrue="1" operator="equal">
      <formula>"ZONA RIESGO ALTA"</formula>
    </cfRule>
    <cfRule type="cellIs" priority="834" stopIfTrue="1" operator="equal">
      <formula>"ZONA EXTREMA"</formula>
    </cfRule>
    <cfRule type="cellIs" priority="835" stopIfTrue="1" operator="equal">
      <formula>"ZONA RIESGO BAJA"</formula>
    </cfRule>
    <cfRule type="cellIs" priority="836" stopIfTrue="1" operator="equal">
      <formula>"ZONA RIESGO MODERADA"</formula>
    </cfRule>
    <cfRule type="cellIs" priority="837" stopIfTrue="1" operator="equal">
      <formula>"ZONA RIESGO MODERADA"</formula>
    </cfRule>
    <cfRule type="cellIs" priority="838" stopIfTrue="1" operator="equal">
      <formula>"ZONA RIESGO ALTA"</formula>
    </cfRule>
  </conditionalFormatting>
  <conditionalFormatting sqref="J12:J13 J48:J51 V48:V51 V44 J30:J32 V30:V32">
    <cfRule type="cellIs" dxfId="231" priority="824" operator="equal">
      <formula>$C$74</formula>
    </cfRule>
    <cfRule type="cellIs" dxfId="230" priority="825" operator="equal">
      <formula>$C$73</formula>
    </cfRule>
    <cfRule type="cellIs" dxfId="229" priority="826" operator="equal">
      <formula>$C$72</formula>
    </cfRule>
    <cfRule type="cellIs" dxfId="228" priority="827" operator="equal">
      <formula>$C$71</formula>
    </cfRule>
    <cfRule type="cellIs" dxfId="227" priority="828" operator="equal">
      <formula>$C$70</formula>
    </cfRule>
  </conditionalFormatting>
  <conditionalFormatting sqref="V12:V13 V48:V51 V30:V32">
    <cfRule type="cellIs" dxfId="226" priority="817" operator="equal">
      <formula>"Por Evaluar"</formula>
    </cfRule>
    <cfRule type="cellIs" priority="818" stopIfTrue="1" operator="equal">
      <formula>"ZONA RIESGO ALTA"</formula>
    </cfRule>
    <cfRule type="cellIs" priority="819" stopIfTrue="1" operator="equal">
      <formula>"ZONA RIESGO EXTREMA"</formula>
    </cfRule>
    <cfRule type="cellIs" priority="820" stopIfTrue="1" operator="equal">
      <formula>"ZONA RIESGO BAJA"</formula>
    </cfRule>
    <cfRule type="cellIs" priority="821" stopIfTrue="1" operator="equal">
      <formula>"ZONA RIESGO MODERADA"</formula>
    </cfRule>
    <cfRule type="cellIs" priority="822" stopIfTrue="1" operator="equal">
      <formula>"ZONA RIESGO MODERADA"</formula>
    </cfRule>
    <cfRule type="cellIs" priority="823" stopIfTrue="1" operator="equal">
      <formula>"ZONA RIESGO ALTA"</formula>
    </cfRule>
  </conditionalFormatting>
  <conditionalFormatting sqref="V12:V13">
    <cfRule type="cellIs" dxfId="225" priority="812" operator="equal">
      <formula>$C$74</formula>
    </cfRule>
    <cfRule type="cellIs" dxfId="224" priority="813" operator="equal">
      <formula>$C$73</formula>
    </cfRule>
    <cfRule type="cellIs" dxfId="223" priority="814" operator="equal">
      <formula>$C$72</formula>
    </cfRule>
    <cfRule type="cellIs" dxfId="222" priority="815" operator="equal">
      <formula>$C$71</formula>
    </cfRule>
    <cfRule type="cellIs" dxfId="221" priority="816" operator="equal">
      <formula>$C$70</formula>
    </cfRule>
  </conditionalFormatting>
  <conditionalFormatting sqref="J45:J47">
    <cfRule type="cellIs" dxfId="220" priority="781" operator="equal">
      <formula>"Por Evaluar"</formula>
    </cfRule>
    <cfRule type="cellIs" priority="796" stopIfTrue="1" operator="equal">
      <formula>"ZONA RIESGO ALTA"</formula>
    </cfRule>
    <cfRule type="cellIs" priority="797" stopIfTrue="1" operator="equal">
      <formula>"ZONA RIESGO EXTREMA"</formula>
    </cfRule>
    <cfRule type="cellIs" priority="798" stopIfTrue="1" operator="equal">
      <formula>"ZONA RIESGO BAJA"</formula>
    </cfRule>
    <cfRule type="cellIs" priority="799" stopIfTrue="1" operator="equal">
      <formula>"ZONA RIESGO MODERADA"</formula>
    </cfRule>
    <cfRule type="cellIs" priority="800" stopIfTrue="1" operator="equal">
      <formula>"ZONA RIESGO MODERADA"</formula>
    </cfRule>
    <cfRule type="cellIs" priority="801" stopIfTrue="1" operator="equal">
      <formula>"ZONA RIESGO ALTA"</formula>
    </cfRule>
  </conditionalFormatting>
  <conditionalFormatting sqref="I45:I47">
    <cfRule type="cellIs" priority="802" stopIfTrue="1" operator="equal">
      <formula>"INACEPTABLE"</formula>
    </cfRule>
    <cfRule type="cellIs" priority="803" stopIfTrue="1" operator="equal">
      <formula>"IMPORTANTE"</formula>
    </cfRule>
    <cfRule type="cellIs" priority="804" stopIfTrue="1" operator="equal">
      <formula>"MODERADO"</formula>
    </cfRule>
    <cfRule type="cellIs" priority="805" stopIfTrue="1" operator="equal">
      <formula>"TOLERABLE"</formula>
    </cfRule>
    <cfRule type="cellIs" priority="806" stopIfTrue="1" operator="equal">
      <formula>"ZONA RIESGO ALTA"</formula>
    </cfRule>
    <cfRule type="cellIs" priority="807" stopIfTrue="1" operator="equal">
      <formula>"ZONA EXTREMA"</formula>
    </cfRule>
    <cfRule type="cellIs" priority="808" stopIfTrue="1" operator="equal">
      <formula>"ZONA RIESGO BAJA"</formula>
    </cfRule>
    <cfRule type="cellIs" priority="809" stopIfTrue="1" operator="equal">
      <formula>"ZONA RIESGO MODERADA"</formula>
    </cfRule>
    <cfRule type="cellIs" priority="810" stopIfTrue="1" operator="equal">
      <formula>"ZONA RIESGO MODERADA"</formula>
    </cfRule>
    <cfRule type="cellIs" priority="811" stopIfTrue="1" operator="equal">
      <formula>"ZONA RIESGO ALTA"</formula>
    </cfRule>
  </conditionalFormatting>
  <conditionalFormatting sqref="N46:P47 O45:P45 W45:W47">
    <cfRule type="cellIs" priority="790" stopIfTrue="1" operator="equal">
      <formula>"ZONA RIESGO ALTA"</formula>
    </cfRule>
    <cfRule type="cellIs" priority="791" stopIfTrue="1" operator="equal">
      <formula>"ZONA RIESGO EXTREMA"</formula>
    </cfRule>
    <cfRule type="cellIs" priority="792" stopIfTrue="1" operator="equal">
      <formula>"ZONA RIESGO BAJA"</formula>
    </cfRule>
    <cfRule type="cellIs" priority="793" stopIfTrue="1" operator="equal">
      <formula>"ZONA RIESGO MODERADA"</formula>
    </cfRule>
    <cfRule type="cellIs" priority="794" stopIfTrue="1" operator="equal">
      <formula>"ZONA RIESGO MODERADA"</formula>
    </cfRule>
    <cfRule type="cellIs" priority="795" stopIfTrue="1" operator="equal">
      <formula>"ZONA RIESGO ALTA"</formula>
    </cfRule>
  </conditionalFormatting>
  <conditionalFormatting sqref="N45">
    <cfRule type="cellIs" priority="784" stopIfTrue="1" operator="equal">
      <formula>"ZONA RIESGO ALTA"</formula>
    </cfRule>
    <cfRule type="cellIs" priority="785" stopIfTrue="1" operator="equal">
      <formula>"ZONA RIESGO EXTREMA"</formula>
    </cfRule>
    <cfRule type="cellIs" priority="786" stopIfTrue="1" operator="equal">
      <formula>"ZONA RIESGO BAJA"</formula>
    </cfRule>
    <cfRule type="cellIs" priority="787" stopIfTrue="1" operator="equal">
      <formula>"ZONA RIESGO MODERADA"</formula>
    </cfRule>
    <cfRule type="cellIs" priority="788" stopIfTrue="1" operator="equal">
      <formula>"ZONA RIESGO MODERADA"</formula>
    </cfRule>
    <cfRule type="cellIs" priority="789" stopIfTrue="1" operator="equal">
      <formula>"ZONA RIESGO ALTA"</formula>
    </cfRule>
  </conditionalFormatting>
  <conditionalFormatting sqref="F45:F47">
    <cfRule type="cellIs" dxfId="219" priority="783" stopIfTrue="1" operator="equal">
      <formula>"Sin Clasificar"</formula>
    </cfRule>
  </conditionalFormatting>
  <conditionalFormatting sqref="H45:H47">
    <cfRule type="cellIs" dxfId="218" priority="782" stopIfTrue="1" operator="equal">
      <formula>"Sin Clasificar"</formula>
    </cfRule>
  </conditionalFormatting>
  <conditionalFormatting sqref="R45:R47">
    <cfRule type="cellIs" dxfId="217" priority="780" stopIfTrue="1" operator="equal">
      <formula>"Sin Clasificar"</formula>
    </cfRule>
  </conditionalFormatting>
  <conditionalFormatting sqref="T45:T47">
    <cfRule type="cellIs" dxfId="216" priority="779" stopIfTrue="1" operator="equal">
      <formula>"Sin Clasificar"</formula>
    </cfRule>
  </conditionalFormatting>
  <conditionalFormatting sqref="U45:U47">
    <cfRule type="cellIs" priority="769" stopIfTrue="1" operator="equal">
      <formula>"INACEPTABLE"</formula>
    </cfRule>
    <cfRule type="cellIs" priority="770" stopIfTrue="1" operator="equal">
      <formula>"IMPORTANTE"</formula>
    </cfRule>
    <cfRule type="cellIs" priority="771" stopIfTrue="1" operator="equal">
      <formula>"MODERADO"</formula>
    </cfRule>
    <cfRule type="cellIs" priority="772" stopIfTrue="1" operator="equal">
      <formula>"TOLERABLE"</formula>
    </cfRule>
    <cfRule type="cellIs" priority="773" stopIfTrue="1" operator="equal">
      <formula>"ZONA RIESGO ALTA"</formula>
    </cfRule>
    <cfRule type="cellIs" priority="774" stopIfTrue="1" operator="equal">
      <formula>"ZONA EXTREMA"</formula>
    </cfRule>
    <cfRule type="cellIs" priority="775" stopIfTrue="1" operator="equal">
      <formula>"ZONA RIESGO BAJA"</formula>
    </cfRule>
    <cfRule type="cellIs" priority="776" stopIfTrue="1" operator="equal">
      <formula>"ZONA RIESGO MODERADA"</formula>
    </cfRule>
    <cfRule type="cellIs" priority="777" stopIfTrue="1" operator="equal">
      <formula>"ZONA RIESGO MODERADA"</formula>
    </cfRule>
    <cfRule type="cellIs" priority="778" stopIfTrue="1" operator="equal">
      <formula>"ZONA RIESGO ALTA"</formula>
    </cfRule>
  </conditionalFormatting>
  <conditionalFormatting sqref="J45:J47">
    <cfRule type="cellIs" dxfId="215" priority="764" operator="equal">
      <formula>$C$74</formula>
    </cfRule>
    <cfRule type="cellIs" dxfId="214" priority="765" operator="equal">
      <formula>$C$73</formula>
    </cfRule>
    <cfRule type="cellIs" dxfId="213" priority="766" operator="equal">
      <formula>$C$72</formula>
    </cfRule>
    <cfRule type="cellIs" dxfId="212" priority="767" operator="equal">
      <formula>$C$71</formula>
    </cfRule>
    <cfRule type="cellIs" dxfId="211" priority="768" operator="equal">
      <formula>$C$70</formula>
    </cfRule>
  </conditionalFormatting>
  <conditionalFormatting sqref="V45:V47">
    <cfRule type="cellIs" dxfId="210" priority="757" operator="equal">
      <formula>"Por Evaluar"</formula>
    </cfRule>
    <cfRule type="cellIs" priority="758" stopIfTrue="1" operator="equal">
      <formula>"ZONA RIESGO ALTA"</formula>
    </cfRule>
    <cfRule type="cellIs" priority="759" stopIfTrue="1" operator="equal">
      <formula>"ZONA RIESGO EXTREMA"</formula>
    </cfRule>
    <cfRule type="cellIs" priority="760" stopIfTrue="1" operator="equal">
      <formula>"ZONA RIESGO BAJA"</formula>
    </cfRule>
    <cfRule type="cellIs" priority="761" stopIfTrue="1" operator="equal">
      <formula>"ZONA RIESGO MODERADA"</formula>
    </cfRule>
    <cfRule type="cellIs" priority="762" stopIfTrue="1" operator="equal">
      <formula>"ZONA RIESGO MODERADA"</formula>
    </cfRule>
    <cfRule type="cellIs" priority="763" stopIfTrue="1" operator="equal">
      <formula>"ZONA RIESGO ALTA"</formula>
    </cfRule>
  </conditionalFormatting>
  <conditionalFormatting sqref="V45:V47">
    <cfRule type="cellIs" dxfId="209" priority="752" operator="equal">
      <formula>$C$74</formula>
    </cfRule>
    <cfRule type="cellIs" dxfId="208" priority="753" operator="equal">
      <formula>$C$73</formula>
    </cfRule>
    <cfRule type="cellIs" dxfId="207" priority="754" operator="equal">
      <formula>$C$72</formula>
    </cfRule>
    <cfRule type="cellIs" dxfId="206" priority="755" operator="equal">
      <formula>$C$71</formula>
    </cfRule>
    <cfRule type="cellIs" dxfId="205" priority="756" operator="equal">
      <formula>$C$70</formula>
    </cfRule>
  </conditionalFormatting>
  <conditionalFormatting sqref="J44">
    <cfRule type="cellIs" dxfId="204" priority="721" operator="equal">
      <formula>"Por Evaluar"</formula>
    </cfRule>
    <cfRule type="cellIs" priority="736" stopIfTrue="1" operator="equal">
      <formula>"ZONA RIESGO ALTA"</formula>
    </cfRule>
    <cfRule type="cellIs" priority="737" stopIfTrue="1" operator="equal">
      <formula>"ZONA RIESGO EXTREMA"</formula>
    </cfRule>
    <cfRule type="cellIs" priority="738" stopIfTrue="1" operator="equal">
      <formula>"ZONA RIESGO BAJA"</formula>
    </cfRule>
    <cfRule type="cellIs" priority="739" stopIfTrue="1" operator="equal">
      <formula>"ZONA RIESGO MODERADA"</formula>
    </cfRule>
    <cfRule type="cellIs" priority="740" stopIfTrue="1" operator="equal">
      <formula>"ZONA RIESGO MODERADA"</formula>
    </cfRule>
    <cfRule type="cellIs" priority="741" stopIfTrue="1" operator="equal">
      <formula>"ZONA RIESGO ALTA"</formula>
    </cfRule>
  </conditionalFormatting>
  <conditionalFormatting sqref="I44">
    <cfRule type="cellIs" priority="742" stopIfTrue="1" operator="equal">
      <formula>"INACEPTABLE"</formula>
    </cfRule>
    <cfRule type="cellIs" priority="743" stopIfTrue="1" operator="equal">
      <formula>"IMPORTANTE"</formula>
    </cfRule>
    <cfRule type="cellIs" priority="744" stopIfTrue="1" operator="equal">
      <formula>"MODERADO"</formula>
    </cfRule>
    <cfRule type="cellIs" priority="745" stopIfTrue="1" operator="equal">
      <formula>"TOLERABLE"</formula>
    </cfRule>
    <cfRule type="cellIs" priority="746" stopIfTrue="1" operator="equal">
      <formula>"ZONA RIESGO ALTA"</formula>
    </cfRule>
    <cfRule type="cellIs" priority="747" stopIfTrue="1" operator="equal">
      <formula>"ZONA EXTREMA"</formula>
    </cfRule>
    <cfRule type="cellIs" priority="748" stopIfTrue="1" operator="equal">
      <formula>"ZONA RIESGO BAJA"</formula>
    </cfRule>
    <cfRule type="cellIs" priority="749" stopIfTrue="1" operator="equal">
      <formula>"ZONA RIESGO MODERADA"</formula>
    </cfRule>
    <cfRule type="cellIs" priority="750" stopIfTrue="1" operator="equal">
      <formula>"ZONA RIESGO MODERADA"</formula>
    </cfRule>
    <cfRule type="cellIs" priority="751" stopIfTrue="1" operator="equal">
      <formula>"ZONA RIESGO ALTA"</formula>
    </cfRule>
  </conditionalFormatting>
  <conditionalFormatting sqref="O44:P44 W44">
    <cfRule type="cellIs" priority="730" stopIfTrue="1" operator="equal">
      <formula>"ZONA RIESGO ALTA"</formula>
    </cfRule>
    <cfRule type="cellIs" priority="731" stopIfTrue="1" operator="equal">
      <formula>"ZONA RIESGO EXTREMA"</formula>
    </cfRule>
    <cfRule type="cellIs" priority="732" stopIfTrue="1" operator="equal">
      <formula>"ZONA RIESGO BAJA"</formula>
    </cfRule>
    <cfRule type="cellIs" priority="733" stopIfTrue="1" operator="equal">
      <formula>"ZONA RIESGO MODERADA"</formula>
    </cfRule>
    <cfRule type="cellIs" priority="734" stopIfTrue="1" operator="equal">
      <formula>"ZONA RIESGO MODERADA"</formula>
    </cfRule>
    <cfRule type="cellIs" priority="735" stopIfTrue="1" operator="equal">
      <formula>"ZONA RIESGO ALTA"</formula>
    </cfRule>
  </conditionalFormatting>
  <conditionalFormatting sqref="N44">
    <cfRule type="cellIs" priority="724" stopIfTrue="1" operator="equal">
      <formula>"ZONA RIESGO ALTA"</formula>
    </cfRule>
    <cfRule type="cellIs" priority="725" stopIfTrue="1" operator="equal">
      <formula>"ZONA RIESGO EXTREMA"</formula>
    </cfRule>
    <cfRule type="cellIs" priority="726" stopIfTrue="1" operator="equal">
      <formula>"ZONA RIESGO BAJA"</formula>
    </cfRule>
    <cfRule type="cellIs" priority="727" stopIfTrue="1" operator="equal">
      <formula>"ZONA RIESGO MODERADA"</formula>
    </cfRule>
    <cfRule type="cellIs" priority="728" stopIfTrue="1" operator="equal">
      <formula>"ZONA RIESGO MODERADA"</formula>
    </cfRule>
    <cfRule type="cellIs" priority="729" stopIfTrue="1" operator="equal">
      <formula>"ZONA RIESGO ALTA"</formula>
    </cfRule>
  </conditionalFormatting>
  <conditionalFormatting sqref="F44">
    <cfRule type="cellIs" dxfId="203" priority="723" stopIfTrue="1" operator="equal">
      <formula>"Sin Clasificar"</formula>
    </cfRule>
  </conditionalFormatting>
  <conditionalFormatting sqref="H44">
    <cfRule type="cellIs" dxfId="202" priority="722" stopIfTrue="1" operator="equal">
      <formula>"Sin Clasificar"</formula>
    </cfRule>
  </conditionalFormatting>
  <conditionalFormatting sqref="R44">
    <cfRule type="cellIs" dxfId="201" priority="720" stopIfTrue="1" operator="equal">
      <formula>"Sin Clasificar"</formula>
    </cfRule>
  </conditionalFormatting>
  <conditionalFormatting sqref="T44">
    <cfRule type="cellIs" dxfId="200" priority="719" stopIfTrue="1" operator="equal">
      <formula>"Sin Clasificar"</formula>
    </cfRule>
  </conditionalFormatting>
  <conditionalFormatting sqref="U44">
    <cfRule type="cellIs" priority="709" stopIfTrue="1" operator="equal">
      <formula>"INACEPTABLE"</formula>
    </cfRule>
    <cfRule type="cellIs" priority="710" stopIfTrue="1" operator="equal">
      <formula>"IMPORTANTE"</formula>
    </cfRule>
    <cfRule type="cellIs" priority="711" stopIfTrue="1" operator="equal">
      <formula>"MODERADO"</formula>
    </cfRule>
    <cfRule type="cellIs" priority="712" stopIfTrue="1" operator="equal">
      <formula>"TOLERABLE"</formula>
    </cfRule>
    <cfRule type="cellIs" priority="713" stopIfTrue="1" operator="equal">
      <formula>"ZONA RIESGO ALTA"</formula>
    </cfRule>
    <cfRule type="cellIs" priority="714" stopIfTrue="1" operator="equal">
      <formula>"ZONA EXTREMA"</formula>
    </cfRule>
    <cfRule type="cellIs" priority="715" stopIfTrue="1" operator="equal">
      <formula>"ZONA RIESGO BAJA"</formula>
    </cfRule>
    <cfRule type="cellIs" priority="716" stopIfTrue="1" operator="equal">
      <formula>"ZONA RIESGO MODERADA"</formula>
    </cfRule>
    <cfRule type="cellIs" priority="717" stopIfTrue="1" operator="equal">
      <formula>"ZONA RIESGO MODERADA"</formula>
    </cfRule>
    <cfRule type="cellIs" priority="718" stopIfTrue="1" operator="equal">
      <formula>"ZONA RIESGO ALTA"</formula>
    </cfRule>
  </conditionalFormatting>
  <conditionalFormatting sqref="J44">
    <cfRule type="cellIs" dxfId="199" priority="704" operator="equal">
      <formula>$C$74</formula>
    </cfRule>
    <cfRule type="cellIs" dxfId="198" priority="705" operator="equal">
      <formula>$C$73</formula>
    </cfRule>
    <cfRule type="cellIs" dxfId="197" priority="706" operator="equal">
      <formula>$C$72</formula>
    </cfRule>
    <cfRule type="cellIs" dxfId="196" priority="707" operator="equal">
      <formula>$C$71</formula>
    </cfRule>
    <cfRule type="cellIs" dxfId="195" priority="708" operator="equal">
      <formula>$C$70</formula>
    </cfRule>
  </conditionalFormatting>
  <conditionalFormatting sqref="V44">
    <cfRule type="cellIs" dxfId="194" priority="697" operator="equal">
      <formula>"Por Evaluar"</formula>
    </cfRule>
    <cfRule type="cellIs" priority="698" stopIfTrue="1" operator="equal">
      <formula>"ZONA RIESGO ALTA"</formula>
    </cfRule>
    <cfRule type="cellIs" priority="699" stopIfTrue="1" operator="equal">
      <formula>"ZONA RIESGO EXTREMA"</formula>
    </cfRule>
    <cfRule type="cellIs" priority="700" stopIfTrue="1" operator="equal">
      <formula>"ZONA RIESGO BAJA"</formula>
    </cfRule>
    <cfRule type="cellIs" priority="701" stopIfTrue="1" operator="equal">
      <formula>"ZONA RIESGO MODERADA"</formula>
    </cfRule>
    <cfRule type="cellIs" priority="702" stopIfTrue="1" operator="equal">
      <formula>"ZONA RIESGO MODERADA"</formula>
    </cfRule>
    <cfRule type="cellIs" priority="703" stopIfTrue="1" operator="equal">
      <formula>"ZONA RIESGO ALTA"</formula>
    </cfRule>
  </conditionalFormatting>
  <conditionalFormatting sqref="J41:J43">
    <cfRule type="cellIs" dxfId="193" priority="666" operator="equal">
      <formula>"Por Evaluar"</formula>
    </cfRule>
    <cfRule type="cellIs" priority="681" stopIfTrue="1" operator="equal">
      <formula>"ZONA RIESGO ALTA"</formula>
    </cfRule>
    <cfRule type="cellIs" priority="682" stopIfTrue="1" operator="equal">
      <formula>"ZONA RIESGO EXTREMA"</formula>
    </cfRule>
    <cfRule type="cellIs" priority="683" stopIfTrue="1" operator="equal">
      <formula>"ZONA RIESGO BAJA"</formula>
    </cfRule>
    <cfRule type="cellIs" priority="684" stopIfTrue="1" operator="equal">
      <formula>"ZONA RIESGO MODERADA"</formula>
    </cfRule>
    <cfRule type="cellIs" priority="685" stopIfTrue="1" operator="equal">
      <formula>"ZONA RIESGO MODERADA"</formula>
    </cfRule>
    <cfRule type="cellIs" priority="686" stopIfTrue="1" operator="equal">
      <formula>"ZONA RIESGO ALTA"</formula>
    </cfRule>
  </conditionalFormatting>
  <conditionalFormatting sqref="I41:I43">
    <cfRule type="cellIs" priority="687" stopIfTrue="1" operator="equal">
      <formula>"INACEPTABLE"</formula>
    </cfRule>
    <cfRule type="cellIs" priority="688" stopIfTrue="1" operator="equal">
      <formula>"IMPORTANTE"</formula>
    </cfRule>
    <cfRule type="cellIs" priority="689" stopIfTrue="1" operator="equal">
      <formula>"MODERADO"</formula>
    </cfRule>
    <cfRule type="cellIs" priority="690" stopIfTrue="1" operator="equal">
      <formula>"TOLERABLE"</formula>
    </cfRule>
    <cfRule type="cellIs" priority="691" stopIfTrue="1" operator="equal">
      <formula>"ZONA RIESGO ALTA"</formula>
    </cfRule>
    <cfRule type="cellIs" priority="692" stopIfTrue="1" operator="equal">
      <formula>"ZONA EXTREMA"</formula>
    </cfRule>
    <cfRule type="cellIs" priority="693" stopIfTrue="1" operator="equal">
      <formula>"ZONA RIESGO BAJA"</formula>
    </cfRule>
    <cfRule type="cellIs" priority="694" stopIfTrue="1" operator="equal">
      <formula>"ZONA RIESGO MODERADA"</formula>
    </cfRule>
    <cfRule type="cellIs" priority="695" stopIfTrue="1" operator="equal">
      <formula>"ZONA RIESGO MODERADA"</formula>
    </cfRule>
    <cfRule type="cellIs" priority="696" stopIfTrue="1" operator="equal">
      <formula>"ZONA RIESGO ALTA"</formula>
    </cfRule>
  </conditionalFormatting>
  <conditionalFormatting sqref="N42:P43 O41:P41 W41:W43">
    <cfRule type="cellIs" priority="675" stopIfTrue="1" operator="equal">
      <formula>"ZONA RIESGO ALTA"</formula>
    </cfRule>
    <cfRule type="cellIs" priority="676" stopIfTrue="1" operator="equal">
      <formula>"ZONA RIESGO EXTREMA"</formula>
    </cfRule>
    <cfRule type="cellIs" priority="677" stopIfTrue="1" operator="equal">
      <formula>"ZONA RIESGO BAJA"</formula>
    </cfRule>
    <cfRule type="cellIs" priority="678" stopIfTrue="1" operator="equal">
      <formula>"ZONA RIESGO MODERADA"</formula>
    </cfRule>
    <cfRule type="cellIs" priority="679" stopIfTrue="1" operator="equal">
      <formula>"ZONA RIESGO MODERADA"</formula>
    </cfRule>
    <cfRule type="cellIs" priority="680" stopIfTrue="1" operator="equal">
      <formula>"ZONA RIESGO ALTA"</formula>
    </cfRule>
  </conditionalFormatting>
  <conditionalFormatting sqref="N41">
    <cfRule type="cellIs" priority="669" stopIfTrue="1" operator="equal">
      <formula>"ZONA RIESGO ALTA"</formula>
    </cfRule>
    <cfRule type="cellIs" priority="670" stopIfTrue="1" operator="equal">
      <formula>"ZONA RIESGO EXTREMA"</formula>
    </cfRule>
    <cfRule type="cellIs" priority="671" stopIfTrue="1" operator="equal">
      <formula>"ZONA RIESGO BAJA"</formula>
    </cfRule>
    <cfRule type="cellIs" priority="672" stopIfTrue="1" operator="equal">
      <formula>"ZONA RIESGO MODERADA"</formula>
    </cfRule>
    <cfRule type="cellIs" priority="673" stopIfTrue="1" operator="equal">
      <formula>"ZONA RIESGO MODERADA"</formula>
    </cfRule>
    <cfRule type="cellIs" priority="674" stopIfTrue="1" operator="equal">
      <formula>"ZONA RIESGO ALTA"</formula>
    </cfRule>
  </conditionalFormatting>
  <conditionalFormatting sqref="F41:F43">
    <cfRule type="cellIs" dxfId="192" priority="668" stopIfTrue="1" operator="equal">
      <formula>"Sin Clasificar"</formula>
    </cfRule>
  </conditionalFormatting>
  <conditionalFormatting sqref="H41:H43">
    <cfRule type="cellIs" dxfId="191" priority="667" stopIfTrue="1" operator="equal">
      <formula>"Sin Clasificar"</formula>
    </cfRule>
  </conditionalFormatting>
  <conditionalFormatting sqref="R41:R43">
    <cfRule type="cellIs" dxfId="190" priority="665" stopIfTrue="1" operator="equal">
      <formula>"Sin Clasificar"</formula>
    </cfRule>
  </conditionalFormatting>
  <conditionalFormatting sqref="T41:T43">
    <cfRule type="cellIs" dxfId="189" priority="664" stopIfTrue="1" operator="equal">
      <formula>"Sin Clasificar"</formula>
    </cfRule>
  </conditionalFormatting>
  <conditionalFormatting sqref="U41:U43">
    <cfRule type="cellIs" priority="654" stopIfTrue="1" operator="equal">
      <formula>"INACEPTABLE"</formula>
    </cfRule>
    <cfRule type="cellIs" priority="655" stopIfTrue="1" operator="equal">
      <formula>"IMPORTANTE"</formula>
    </cfRule>
    <cfRule type="cellIs" priority="656" stopIfTrue="1" operator="equal">
      <formula>"MODERADO"</formula>
    </cfRule>
    <cfRule type="cellIs" priority="657" stopIfTrue="1" operator="equal">
      <formula>"TOLERABLE"</formula>
    </cfRule>
    <cfRule type="cellIs" priority="658" stopIfTrue="1" operator="equal">
      <formula>"ZONA RIESGO ALTA"</formula>
    </cfRule>
    <cfRule type="cellIs" priority="659" stopIfTrue="1" operator="equal">
      <formula>"ZONA EXTREMA"</formula>
    </cfRule>
    <cfRule type="cellIs" priority="660" stopIfTrue="1" operator="equal">
      <formula>"ZONA RIESGO BAJA"</formula>
    </cfRule>
    <cfRule type="cellIs" priority="661" stopIfTrue="1" operator="equal">
      <formula>"ZONA RIESGO MODERADA"</formula>
    </cfRule>
    <cfRule type="cellIs" priority="662" stopIfTrue="1" operator="equal">
      <formula>"ZONA RIESGO MODERADA"</formula>
    </cfRule>
    <cfRule type="cellIs" priority="663" stopIfTrue="1" operator="equal">
      <formula>"ZONA RIESGO ALTA"</formula>
    </cfRule>
  </conditionalFormatting>
  <conditionalFormatting sqref="J41:J43">
    <cfRule type="cellIs" dxfId="188" priority="649" operator="equal">
      <formula>$C$74</formula>
    </cfRule>
    <cfRule type="cellIs" dxfId="187" priority="650" operator="equal">
      <formula>$C$73</formula>
    </cfRule>
    <cfRule type="cellIs" dxfId="186" priority="651" operator="equal">
      <formula>$C$72</formula>
    </cfRule>
    <cfRule type="cellIs" dxfId="185" priority="652" operator="equal">
      <formula>$C$71</formula>
    </cfRule>
    <cfRule type="cellIs" dxfId="184" priority="653" operator="equal">
      <formula>$C$70</formula>
    </cfRule>
  </conditionalFormatting>
  <conditionalFormatting sqref="V41:V43">
    <cfRule type="cellIs" dxfId="183" priority="642" operator="equal">
      <formula>"Por Evaluar"</formula>
    </cfRule>
    <cfRule type="cellIs" priority="643" stopIfTrue="1" operator="equal">
      <formula>"ZONA RIESGO ALTA"</formula>
    </cfRule>
    <cfRule type="cellIs" priority="644" stopIfTrue="1" operator="equal">
      <formula>"ZONA RIESGO EXTREMA"</formula>
    </cfRule>
    <cfRule type="cellIs" priority="645" stopIfTrue="1" operator="equal">
      <formula>"ZONA RIESGO BAJA"</formula>
    </cfRule>
    <cfRule type="cellIs" priority="646" stopIfTrue="1" operator="equal">
      <formula>"ZONA RIESGO MODERADA"</formula>
    </cfRule>
    <cfRule type="cellIs" priority="647" stopIfTrue="1" operator="equal">
      <formula>"ZONA RIESGO MODERADA"</formula>
    </cfRule>
    <cfRule type="cellIs" priority="648" stopIfTrue="1" operator="equal">
      <formula>"ZONA RIESGO ALTA"</formula>
    </cfRule>
  </conditionalFormatting>
  <conditionalFormatting sqref="V41:V43">
    <cfRule type="cellIs" dxfId="182" priority="637" operator="equal">
      <formula>$C$74</formula>
    </cfRule>
    <cfRule type="cellIs" dxfId="181" priority="638" operator="equal">
      <formula>$C$73</formula>
    </cfRule>
    <cfRule type="cellIs" dxfId="180" priority="639" operator="equal">
      <formula>$C$72</formula>
    </cfRule>
    <cfRule type="cellIs" dxfId="179" priority="640" operator="equal">
      <formula>$C$71</formula>
    </cfRule>
    <cfRule type="cellIs" dxfId="178" priority="641" operator="equal">
      <formula>$C$70</formula>
    </cfRule>
  </conditionalFormatting>
  <conditionalFormatting sqref="V40">
    <cfRule type="cellIs" dxfId="177" priority="632" operator="equal">
      <formula>$C$74</formula>
    </cfRule>
    <cfRule type="cellIs" dxfId="176" priority="633" operator="equal">
      <formula>$C$73</formula>
    </cfRule>
    <cfRule type="cellIs" dxfId="175" priority="634" operator="equal">
      <formula>$C$72</formula>
    </cfRule>
    <cfRule type="cellIs" dxfId="174" priority="635" operator="equal">
      <formula>$C$71</formula>
    </cfRule>
    <cfRule type="cellIs" dxfId="173" priority="636" operator="equal">
      <formula>$C$70</formula>
    </cfRule>
  </conditionalFormatting>
  <conditionalFormatting sqref="J40">
    <cfRule type="cellIs" dxfId="172" priority="601" operator="equal">
      <formula>"Por Evaluar"</formula>
    </cfRule>
    <cfRule type="cellIs" priority="616" stopIfTrue="1" operator="equal">
      <formula>"ZONA RIESGO ALTA"</formula>
    </cfRule>
    <cfRule type="cellIs" priority="617" stopIfTrue="1" operator="equal">
      <formula>"ZONA RIESGO EXTREMA"</formula>
    </cfRule>
    <cfRule type="cellIs" priority="618" stopIfTrue="1" operator="equal">
      <formula>"ZONA RIESGO BAJA"</formula>
    </cfRule>
    <cfRule type="cellIs" priority="619" stopIfTrue="1" operator="equal">
      <formula>"ZONA RIESGO MODERADA"</formula>
    </cfRule>
    <cfRule type="cellIs" priority="620" stopIfTrue="1" operator="equal">
      <formula>"ZONA RIESGO MODERADA"</formula>
    </cfRule>
    <cfRule type="cellIs" priority="621" stopIfTrue="1" operator="equal">
      <formula>"ZONA RIESGO ALTA"</formula>
    </cfRule>
  </conditionalFormatting>
  <conditionalFormatting sqref="I40">
    <cfRule type="cellIs" priority="622" stopIfTrue="1" operator="equal">
      <formula>"INACEPTABLE"</formula>
    </cfRule>
    <cfRule type="cellIs" priority="623" stopIfTrue="1" operator="equal">
      <formula>"IMPORTANTE"</formula>
    </cfRule>
    <cfRule type="cellIs" priority="624" stopIfTrue="1" operator="equal">
      <formula>"MODERADO"</formula>
    </cfRule>
    <cfRule type="cellIs" priority="625" stopIfTrue="1" operator="equal">
      <formula>"TOLERABLE"</formula>
    </cfRule>
    <cfRule type="cellIs" priority="626" stopIfTrue="1" operator="equal">
      <formula>"ZONA RIESGO ALTA"</formula>
    </cfRule>
    <cfRule type="cellIs" priority="627" stopIfTrue="1" operator="equal">
      <formula>"ZONA EXTREMA"</formula>
    </cfRule>
    <cfRule type="cellIs" priority="628" stopIfTrue="1" operator="equal">
      <formula>"ZONA RIESGO BAJA"</formula>
    </cfRule>
    <cfRule type="cellIs" priority="629" stopIfTrue="1" operator="equal">
      <formula>"ZONA RIESGO MODERADA"</formula>
    </cfRule>
    <cfRule type="cellIs" priority="630" stopIfTrue="1" operator="equal">
      <formula>"ZONA RIESGO MODERADA"</formula>
    </cfRule>
    <cfRule type="cellIs" priority="631" stopIfTrue="1" operator="equal">
      <formula>"ZONA RIESGO ALTA"</formula>
    </cfRule>
  </conditionalFormatting>
  <conditionalFormatting sqref="O40:P40 W40">
    <cfRule type="cellIs" priority="610" stopIfTrue="1" operator="equal">
      <formula>"ZONA RIESGO ALTA"</formula>
    </cfRule>
    <cfRule type="cellIs" priority="611" stopIfTrue="1" operator="equal">
      <formula>"ZONA RIESGO EXTREMA"</formula>
    </cfRule>
    <cfRule type="cellIs" priority="612" stopIfTrue="1" operator="equal">
      <formula>"ZONA RIESGO BAJA"</formula>
    </cfRule>
    <cfRule type="cellIs" priority="613" stopIfTrue="1" operator="equal">
      <formula>"ZONA RIESGO MODERADA"</formula>
    </cfRule>
    <cfRule type="cellIs" priority="614" stopIfTrue="1" operator="equal">
      <formula>"ZONA RIESGO MODERADA"</formula>
    </cfRule>
    <cfRule type="cellIs" priority="615" stopIfTrue="1" operator="equal">
      <formula>"ZONA RIESGO ALTA"</formula>
    </cfRule>
  </conditionalFormatting>
  <conditionalFormatting sqref="N40">
    <cfRule type="cellIs" priority="604" stopIfTrue="1" operator="equal">
      <formula>"ZONA RIESGO ALTA"</formula>
    </cfRule>
    <cfRule type="cellIs" priority="605" stopIfTrue="1" operator="equal">
      <formula>"ZONA RIESGO EXTREMA"</formula>
    </cfRule>
    <cfRule type="cellIs" priority="606" stopIfTrue="1" operator="equal">
      <formula>"ZONA RIESGO BAJA"</formula>
    </cfRule>
    <cfRule type="cellIs" priority="607" stopIfTrue="1" operator="equal">
      <formula>"ZONA RIESGO MODERADA"</formula>
    </cfRule>
    <cfRule type="cellIs" priority="608" stopIfTrue="1" operator="equal">
      <formula>"ZONA RIESGO MODERADA"</formula>
    </cfRule>
    <cfRule type="cellIs" priority="609" stopIfTrue="1" operator="equal">
      <formula>"ZONA RIESGO ALTA"</formula>
    </cfRule>
  </conditionalFormatting>
  <conditionalFormatting sqref="F40">
    <cfRule type="cellIs" dxfId="171" priority="603" stopIfTrue="1" operator="equal">
      <formula>"Sin Clasificar"</formula>
    </cfRule>
  </conditionalFormatting>
  <conditionalFormatting sqref="H40">
    <cfRule type="cellIs" dxfId="170" priority="602" stopIfTrue="1" operator="equal">
      <formula>"Sin Clasificar"</formula>
    </cfRule>
  </conditionalFormatting>
  <conditionalFormatting sqref="R40">
    <cfRule type="cellIs" dxfId="169" priority="600" stopIfTrue="1" operator="equal">
      <formula>"Sin Clasificar"</formula>
    </cfRule>
  </conditionalFormatting>
  <conditionalFormatting sqref="T40">
    <cfRule type="cellIs" dxfId="168" priority="599" stopIfTrue="1" operator="equal">
      <formula>"Sin Clasificar"</formula>
    </cfRule>
  </conditionalFormatting>
  <conditionalFormatting sqref="U40">
    <cfRule type="cellIs" priority="589" stopIfTrue="1" operator="equal">
      <formula>"INACEPTABLE"</formula>
    </cfRule>
    <cfRule type="cellIs" priority="590" stopIfTrue="1" operator="equal">
      <formula>"IMPORTANTE"</formula>
    </cfRule>
    <cfRule type="cellIs" priority="591" stopIfTrue="1" operator="equal">
      <formula>"MODERADO"</formula>
    </cfRule>
    <cfRule type="cellIs" priority="592" stopIfTrue="1" operator="equal">
      <formula>"TOLERABLE"</formula>
    </cfRule>
    <cfRule type="cellIs" priority="593" stopIfTrue="1" operator="equal">
      <formula>"ZONA RIESGO ALTA"</formula>
    </cfRule>
    <cfRule type="cellIs" priority="594" stopIfTrue="1" operator="equal">
      <formula>"ZONA EXTREMA"</formula>
    </cfRule>
    <cfRule type="cellIs" priority="595" stopIfTrue="1" operator="equal">
      <formula>"ZONA RIESGO BAJA"</formula>
    </cfRule>
    <cfRule type="cellIs" priority="596" stopIfTrue="1" operator="equal">
      <formula>"ZONA RIESGO MODERADA"</formula>
    </cfRule>
    <cfRule type="cellIs" priority="597" stopIfTrue="1" operator="equal">
      <formula>"ZONA RIESGO MODERADA"</formula>
    </cfRule>
    <cfRule type="cellIs" priority="598" stopIfTrue="1" operator="equal">
      <formula>"ZONA RIESGO ALTA"</formula>
    </cfRule>
  </conditionalFormatting>
  <conditionalFormatting sqref="J40">
    <cfRule type="cellIs" dxfId="167" priority="584" operator="equal">
      <formula>$C$74</formula>
    </cfRule>
    <cfRule type="cellIs" dxfId="166" priority="585" operator="equal">
      <formula>$C$73</formula>
    </cfRule>
    <cfRule type="cellIs" dxfId="165" priority="586" operator="equal">
      <formula>$C$72</formula>
    </cfRule>
    <cfRule type="cellIs" dxfId="164" priority="587" operator="equal">
      <formula>$C$71</formula>
    </cfRule>
    <cfRule type="cellIs" dxfId="163" priority="588" operator="equal">
      <formula>$C$70</formula>
    </cfRule>
  </conditionalFormatting>
  <conditionalFormatting sqref="V40">
    <cfRule type="cellIs" dxfId="162" priority="577" operator="equal">
      <formula>"Por Evaluar"</formula>
    </cfRule>
    <cfRule type="cellIs" priority="578" stopIfTrue="1" operator="equal">
      <formula>"ZONA RIESGO ALTA"</formula>
    </cfRule>
    <cfRule type="cellIs" priority="579" stopIfTrue="1" operator="equal">
      <formula>"ZONA RIESGO EXTREMA"</formula>
    </cfRule>
    <cfRule type="cellIs" priority="580" stopIfTrue="1" operator="equal">
      <formula>"ZONA RIESGO BAJA"</formula>
    </cfRule>
    <cfRule type="cellIs" priority="581" stopIfTrue="1" operator="equal">
      <formula>"ZONA RIESGO MODERADA"</formula>
    </cfRule>
    <cfRule type="cellIs" priority="582" stopIfTrue="1" operator="equal">
      <formula>"ZONA RIESGO MODERADA"</formula>
    </cfRule>
    <cfRule type="cellIs" priority="583" stopIfTrue="1" operator="equal">
      <formula>"ZONA RIESGO ALTA"</formula>
    </cfRule>
  </conditionalFormatting>
  <conditionalFormatting sqref="J37:J39">
    <cfRule type="cellIs" dxfId="161" priority="546" operator="equal">
      <formula>"Por Evaluar"</formula>
    </cfRule>
    <cfRule type="cellIs" priority="561" stopIfTrue="1" operator="equal">
      <formula>"ZONA RIESGO ALTA"</formula>
    </cfRule>
    <cfRule type="cellIs" priority="562" stopIfTrue="1" operator="equal">
      <formula>"ZONA RIESGO EXTREMA"</formula>
    </cfRule>
    <cfRule type="cellIs" priority="563" stopIfTrue="1" operator="equal">
      <formula>"ZONA RIESGO BAJA"</formula>
    </cfRule>
    <cfRule type="cellIs" priority="564" stopIfTrue="1" operator="equal">
      <formula>"ZONA RIESGO MODERADA"</formula>
    </cfRule>
    <cfRule type="cellIs" priority="565" stopIfTrue="1" operator="equal">
      <formula>"ZONA RIESGO MODERADA"</formula>
    </cfRule>
    <cfRule type="cellIs" priority="566" stopIfTrue="1" operator="equal">
      <formula>"ZONA RIESGO ALTA"</formula>
    </cfRule>
  </conditionalFormatting>
  <conditionalFormatting sqref="I37:I39">
    <cfRule type="cellIs" priority="567" stopIfTrue="1" operator="equal">
      <formula>"INACEPTABLE"</formula>
    </cfRule>
    <cfRule type="cellIs" priority="568" stopIfTrue="1" operator="equal">
      <formula>"IMPORTANTE"</formula>
    </cfRule>
    <cfRule type="cellIs" priority="569" stopIfTrue="1" operator="equal">
      <formula>"MODERADO"</formula>
    </cfRule>
    <cfRule type="cellIs" priority="570" stopIfTrue="1" operator="equal">
      <formula>"TOLERABLE"</formula>
    </cfRule>
    <cfRule type="cellIs" priority="571" stopIfTrue="1" operator="equal">
      <formula>"ZONA RIESGO ALTA"</formula>
    </cfRule>
    <cfRule type="cellIs" priority="572" stopIfTrue="1" operator="equal">
      <formula>"ZONA EXTREMA"</formula>
    </cfRule>
    <cfRule type="cellIs" priority="573" stopIfTrue="1" operator="equal">
      <formula>"ZONA RIESGO BAJA"</formula>
    </cfRule>
    <cfRule type="cellIs" priority="574" stopIfTrue="1" operator="equal">
      <formula>"ZONA RIESGO MODERADA"</formula>
    </cfRule>
    <cfRule type="cellIs" priority="575" stopIfTrue="1" operator="equal">
      <formula>"ZONA RIESGO MODERADA"</formula>
    </cfRule>
    <cfRule type="cellIs" priority="576" stopIfTrue="1" operator="equal">
      <formula>"ZONA RIESGO ALTA"</formula>
    </cfRule>
  </conditionalFormatting>
  <conditionalFormatting sqref="N38:P39 O37:P37 W37:W39">
    <cfRule type="cellIs" priority="555" stopIfTrue="1" operator="equal">
      <formula>"ZONA RIESGO ALTA"</formula>
    </cfRule>
    <cfRule type="cellIs" priority="556" stopIfTrue="1" operator="equal">
      <formula>"ZONA RIESGO EXTREMA"</formula>
    </cfRule>
    <cfRule type="cellIs" priority="557" stopIfTrue="1" operator="equal">
      <formula>"ZONA RIESGO BAJA"</formula>
    </cfRule>
    <cfRule type="cellIs" priority="558" stopIfTrue="1" operator="equal">
      <formula>"ZONA RIESGO MODERADA"</formula>
    </cfRule>
    <cfRule type="cellIs" priority="559" stopIfTrue="1" operator="equal">
      <formula>"ZONA RIESGO MODERADA"</formula>
    </cfRule>
    <cfRule type="cellIs" priority="560" stopIfTrue="1" operator="equal">
      <formula>"ZONA RIESGO ALTA"</formula>
    </cfRule>
  </conditionalFormatting>
  <conditionalFormatting sqref="N37">
    <cfRule type="cellIs" priority="549" stopIfTrue="1" operator="equal">
      <formula>"ZONA RIESGO ALTA"</formula>
    </cfRule>
    <cfRule type="cellIs" priority="550" stopIfTrue="1" operator="equal">
      <formula>"ZONA RIESGO EXTREMA"</formula>
    </cfRule>
    <cfRule type="cellIs" priority="551" stopIfTrue="1" operator="equal">
      <formula>"ZONA RIESGO BAJA"</formula>
    </cfRule>
    <cfRule type="cellIs" priority="552" stopIfTrue="1" operator="equal">
      <formula>"ZONA RIESGO MODERADA"</formula>
    </cfRule>
    <cfRule type="cellIs" priority="553" stopIfTrue="1" operator="equal">
      <formula>"ZONA RIESGO MODERADA"</formula>
    </cfRule>
    <cfRule type="cellIs" priority="554" stopIfTrue="1" operator="equal">
      <formula>"ZONA RIESGO ALTA"</formula>
    </cfRule>
  </conditionalFormatting>
  <conditionalFormatting sqref="F37:F39">
    <cfRule type="cellIs" dxfId="160" priority="548" stopIfTrue="1" operator="equal">
      <formula>"Sin Clasificar"</formula>
    </cfRule>
  </conditionalFormatting>
  <conditionalFormatting sqref="H37:H39">
    <cfRule type="cellIs" dxfId="159" priority="547" stopIfTrue="1" operator="equal">
      <formula>"Sin Clasificar"</formula>
    </cfRule>
  </conditionalFormatting>
  <conditionalFormatting sqref="R37:R39">
    <cfRule type="cellIs" dxfId="158" priority="545" stopIfTrue="1" operator="equal">
      <formula>"Sin Clasificar"</formula>
    </cfRule>
  </conditionalFormatting>
  <conditionalFormatting sqref="T37:T39">
    <cfRule type="cellIs" dxfId="157" priority="544" stopIfTrue="1" operator="equal">
      <formula>"Sin Clasificar"</formula>
    </cfRule>
  </conditionalFormatting>
  <conditionalFormatting sqref="U37:U39">
    <cfRule type="cellIs" priority="534" stopIfTrue="1" operator="equal">
      <formula>"INACEPTABLE"</formula>
    </cfRule>
    <cfRule type="cellIs" priority="535" stopIfTrue="1" operator="equal">
      <formula>"IMPORTANTE"</formula>
    </cfRule>
    <cfRule type="cellIs" priority="536" stopIfTrue="1" operator="equal">
      <formula>"MODERADO"</formula>
    </cfRule>
    <cfRule type="cellIs" priority="537" stopIfTrue="1" operator="equal">
      <formula>"TOLERABLE"</formula>
    </cfRule>
    <cfRule type="cellIs" priority="538" stopIfTrue="1" operator="equal">
      <formula>"ZONA RIESGO ALTA"</formula>
    </cfRule>
    <cfRule type="cellIs" priority="539" stopIfTrue="1" operator="equal">
      <formula>"ZONA EXTREMA"</formula>
    </cfRule>
    <cfRule type="cellIs" priority="540" stopIfTrue="1" operator="equal">
      <formula>"ZONA RIESGO BAJA"</formula>
    </cfRule>
    <cfRule type="cellIs" priority="541" stopIfTrue="1" operator="equal">
      <formula>"ZONA RIESGO MODERADA"</formula>
    </cfRule>
    <cfRule type="cellIs" priority="542" stopIfTrue="1" operator="equal">
      <formula>"ZONA RIESGO MODERADA"</formula>
    </cfRule>
    <cfRule type="cellIs" priority="543" stopIfTrue="1" operator="equal">
      <formula>"ZONA RIESGO ALTA"</formula>
    </cfRule>
  </conditionalFormatting>
  <conditionalFormatting sqref="J37:J39">
    <cfRule type="cellIs" dxfId="156" priority="529" operator="equal">
      <formula>$C$74</formula>
    </cfRule>
    <cfRule type="cellIs" dxfId="155" priority="530" operator="equal">
      <formula>$C$73</formula>
    </cfRule>
    <cfRule type="cellIs" dxfId="154" priority="531" operator="equal">
      <formula>$C$72</formula>
    </cfRule>
    <cfRule type="cellIs" dxfId="153" priority="532" operator="equal">
      <formula>$C$71</formula>
    </cfRule>
    <cfRule type="cellIs" dxfId="152" priority="533" operator="equal">
      <formula>$C$70</formula>
    </cfRule>
  </conditionalFormatting>
  <conditionalFormatting sqref="V37:V39">
    <cfRule type="cellIs" dxfId="151" priority="522" operator="equal">
      <formula>"Por Evaluar"</formula>
    </cfRule>
    <cfRule type="cellIs" priority="523" stopIfTrue="1" operator="equal">
      <formula>"ZONA RIESGO ALTA"</formula>
    </cfRule>
    <cfRule type="cellIs" priority="524" stopIfTrue="1" operator="equal">
      <formula>"ZONA RIESGO EXTREMA"</formula>
    </cfRule>
    <cfRule type="cellIs" priority="525" stopIfTrue="1" operator="equal">
      <formula>"ZONA RIESGO BAJA"</formula>
    </cfRule>
    <cfRule type="cellIs" priority="526" stopIfTrue="1" operator="equal">
      <formula>"ZONA RIESGO MODERADA"</formula>
    </cfRule>
    <cfRule type="cellIs" priority="527" stopIfTrue="1" operator="equal">
      <formula>"ZONA RIESGO MODERADA"</formula>
    </cfRule>
    <cfRule type="cellIs" priority="528" stopIfTrue="1" operator="equal">
      <formula>"ZONA RIESGO ALTA"</formula>
    </cfRule>
  </conditionalFormatting>
  <conditionalFormatting sqref="V37:V39">
    <cfRule type="cellIs" dxfId="150" priority="517" operator="equal">
      <formula>$C$74</formula>
    </cfRule>
    <cfRule type="cellIs" dxfId="149" priority="518" operator="equal">
      <formula>$C$73</formula>
    </cfRule>
    <cfRule type="cellIs" dxfId="148" priority="519" operator="equal">
      <formula>$C$72</formula>
    </cfRule>
    <cfRule type="cellIs" dxfId="147" priority="520" operator="equal">
      <formula>$C$71</formula>
    </cfRule>
    <cfRule type="cellIs" dxfId="146" priority="521" operator="equal">
      <formula>$C$70</formula>
    </cfRule>
  </conditionalFormatting>
  <conditionalFormatting sqref="V36">
    <cfRule type="cellIs" dxfId="145" priority="512" operator="equal">
      <formula>$C$74</formula>
    </cfRule>
    <cfRule type="cellIs" dxfId="144" priority="513" operator="equal">
      <formula>$C$73</formula>
    </cfRule>
    <cfRule type="cellIs" dxfId="143" priority="514" operator="equal">
      <formula>$C$72</formula>
    </cfRule>
    <cfRule type="cellIs" dxfId="142" priority="515" operator="equal">
      <formula>$C$71</formula>
    </cfRule>
    <cfRule type="cellIs" dxfId="141" priority="516" operator="equal">
      <formula>$C$70</formula>
    </cfRule>
  </conditionalFormatting>
  <conditionalFormatting sqref="J36">
    <cfRule type="cellIs" dxfId="140" priority="481" operator="equal">
      <formula>"Por Evaluar"</formula>
    </cfRule>
    <cfRule type="cellIs" priority="496" stopIfTrue="1" operator="equal">
      <formula>"ZONA RIESGO ALTA"</formula>
    </cfRule>
    <cfRule type="cellIs" priority="497" stopIfTrue="1" operator="equal">
      <formula>"ZONA RIESGO EXTREMA"</formula>
    </cfRule>
    <cfRule type="cellIs" priority="498" stopIfTrue="1" operator="equal">
      <formula>"ZONA RIESGO BAJA"</formula>
    </cfRule>
    <cfRule type="cellIs" priority="499" stopIfTrue="1" operator="equal">
      <formula>"ZONA RIESGO MODERADA"</formula>
    </cfRule>
    <cfRule type="cellIs" priority="500" stopIfTrue="1" operator="equal">
      <formula>"ZONA RIESGO MODERADA"</formula>
    </cfRule>
    <cfRule type="cellIs" priority="501" stopIfTrue="1" operator="equal">
      <formula>"ZONA RIESGO ALTA"</formula>
    </cfRule>
  </conditionalFormatting>
  <conditionalFormatting sqref="I36">
    <cfRule type="cellIs" priority="502" stopIfTrue="1" operator="equal">
      <formula>"INACEPTABLE"</formula>
    </cfRule>
    <cfRule type="cellIs" priority="503" stopIfTrue="1" operator="equal">
      <formula>"IMPORTANTE"</formula>
    </cfRule>
    <cfRule type="cellIs" priority="504" stopIfTrue="1" operator="equal">
      <formula>"MODERADO"</formula>
    </cfRule>
    <cfRule type="cellIs" priority="505" stopIfTrue="1" operator="equal">
      <formula>"TOLERABLE"</formula>
    </cfRule>
    <cfRule type="cellIs" priority="506" stopIfTrue="1" operator="equal">
      <formula>"ZONA RIESGO ALTA"</formula>
    </cfRule>
    <cfRule type="cellIs" priority="507" stopIfTrue="1" operator="equal">
      <formula>"ZONA EXTREMA"</formula>
    </cfRule>
    <cfRule type="cellIs" priority="508" stopIfTrue="1" operator="equal">
      <formula>"ZONA RIESGO BAJA"</formula>
    </cfRule>
    <cfRule type="cellIs" priority="509" stopIfTrue="1" operator="equal">
      <formula>"ZONA RIESGO MODERADA"</formula>
    </cfRule>
    <cfRule type="cellIs" priority="510" stopIfTrue="1" operator="equal">
      <formula>"ZONA RIESGO MODERADA"</formula>
    </cfRule>
    <cfRule type="cellIs" priority="511" stopIfTrue="1" operator="equal">
      <formula>"ZONA RIESGO ALTA"</formula>
    </cfRule>
  </conditionalFormatting>
  <conditionalFormatting sqref="O36:P36 W36">
    <cfRule type="cellIs" priority="490" stopIfTrue="1" operator="equal">
      <formula>"ZONA RIESGO ALTA"</formula>
    </cfRule>
    <cfRule type="cellIs" priority="491" stopIfTrue="1" operator="equal">
      <formula>"ZONA RIESGO EXTREMA"</formula>
    </cfRule>
    <cfRule type="cellIs" priority="492" stopIfTrue="1" operator="equal">
      <formula>"ZONA RIESGO BAJA"</formula>
    </cfRule>
    <cfRule type="cellIs" priority="493" stopIfTrue="1" operator="equal">
      <formula>"ZONA RIESGO MODERADA"</formula>
    </cfRule>
    <cfRule type="cellIs" priority="494" stopIfTrue="1" operator="equal">
      <formula>"ZONA RIESGO MODERADA"</formula>
    </cfRule>
    <cfRule type="cellIs" priority="495" stopIfTrue="1" operator="equal">
      <formula>"ZONA RIESGO ALTA"</formula>
    </cfRule>
  </conditionalFormatting>
  <conditionalFormatting sqref="N36">
    <cfRule type="cellIs" priority="484" stopIfTrue="1" operator="equal">
      <formula>"ZONA RIESGO ALTA"</formula>
    </cfRule>
    <cfRule type="cellIs" priority="485" stopIfTrue="1" operator="equal">
      <formula>"ZONA RIESGO EXTREMA"</formula>
    </cfRule>
    <cfRule type="cellIs" priority="486" stopIfTrue="1" operator="equal">
      <formula>"ZONA RIESGO BAJA"</formula>
    </cfRule>
    <cfRule type="cellIs" priority="487" stopIfTrue="1" operator="equal">
      <formula>"ZONA RIESGO MODERADA"</formula>
    </cfRule>
    <cfRule type="cellIs" priority="488" stopIfTrue="1" operator="equal">
      <formula>"ZONA RIESGO MODERADA"</formula>
    </cfRule>
    <cfRule type="cellIs" priority="489" stopIfTrue="1" operator="equal">
      <formula>"ZONA RIESGO ALTA"</formula>
    </cfRule>
  </conditionalFormatting>
  <conditionalFormatting sqref="F36">
    <cfRule type="cellIs" dxfId="139" priority="483" stopIfTrue="1" operator="equal">
      <formula>"Sin Clasificar"</formula>
    </cfRule>
  </conditionalFormatting>
  <conditionalFormatting sqref="H36">
    <cfRule type="cellIs" dxfId="138" priority="482" stopIfTrue="1" operator="equal">
      <formula>"Sin Clasificar"</formula>
    </cfRule>
  </conditionalFormatting>
  <conditionalFormatting sqref="R36">
    <cfRule type="cellIs" dxfId="137" priority="480" stopIfTrue="1" operator="equal">
      <formula>"Sin Clasificar"</formula>
    </cfRule>
  </conditionalFormatting>
  <conditionalFormatting sqref="T36">
    <cfRule type="cellIs" dxfId="136" priority="479" stopIfTrue="1" operator="equal">
      <formula>"Sin Clasificar"</formula>
    </cfRule>
  </conditionalFormatting>
  <conditionalFormatting sqref="U36">
    <cfRule type="cellIs" priority="469" stopIfTrue="1" operator="equal">
      <formula>"INACEPTABLE"</formula>
    </cfRule>
    <cfRule type="cellIs" priority="470" stopIfTrue="1" operator="equal">
      <formula>"IMPORTANTE"</formula>
    </cfRule>
    <cfRule type="cellIs" priority="471" stopIfTrue="1" operator="equal">
      <formula>"MODERADO"</formula>
    </cfRule>
    <cfRule type="cellIs" priority="472" stopIfTrue="1" operator="equal">
      <formula>"TOLERABLE"</formula>
    </cfRule>
    <cfRule type="cellIs" priority="473" stopIfTrue="1" operator="equal">
      <formula>"ZONA RIESGO ALTA"</formula>
    </cfRule>
    <cfRule type="cellIs" priority="474" stopIfTrue="1" operator="equal">
      <formula>"ZONA EXTREMA"</formula>
    </cfRule>
    <cfRule type="cellIs" priority="475" stopIfTrue="1" operator="equal">
      <formula>"ZONA RIESGO BAJA"</formula>
    </cfRule>
    <cfRule type="cellIs" priority="476" stopIfTrue="1" operator="equal">
      <formula>"ZONA RIESGO MODERADA"</formula>
    </cfRule>
    <cfRule type="cellIs" priority="477" stopIfTrue="1" operator="equal">
      <formula>"ZONA RIESGO MODERADA"</formula>
    </cfRule>
    <cfRule type="cellIs" priority="478" stopIfTrue="1" operator="equal">
      <formula>"ZONA RIESGO ALTA"</formula>
    </cfRule>
  </conditionalFormatting>
  <conditionalFormatting sqref="J36">
    <cfRule type="cellIs" dxfId="135" priority="464" operator="equal">
      <formula>$C$74</formula>
    </cfRule>
    <cfRule type="cellIs" dxfId="134" priority="465" operator="equal">
      <formula>$C$73</formula>
    </cfRule>
    <cfRule type="cellIs" dxfId="133" priority="466" operator="equal">
      <formula>$C$72</formula>
    </cfRule>
    <cfRule type="cellIs" dxfId="132" priority="467" operator="equal">
      <formula>$C$71</formula>
    </cfRule>
    <cfRule type="cellIs" dxfId="131" priority="468" operator="equal">
      <formula>$C$70</formula>
    </cfRule>
  </conditionalFormatting>
  <conditionalFormatting sqref="V36">
    <cfRule type="cellIs" dxfId="130" priority="457" operator="equal">
      <formula>"Por Evaluar"</formula>
    </cfRule>
    <cfRule type="cellIs" priority="458" stopIfTrue="1" operator="equal">
      <formula>"ZONA RIESGO ALTA"</formula>
    </cfRule>
    <cfRule type="cellIs" priority="459" stopIfTrue="1" operator="equal">
      <formula>"ZONA RIESGO EXTREMA"</formula>
    </cfRule>
    <cfRule type="cellIs" priority="460" stopIfTrue="1" operator="equal">
      <formula>"ZONA RIESGO BAJA"</formula>
    </cfRule>
    <cfRule type="cellIs" priority="461" stopIfTrue="1" operator="equal">
      <formula>"ZONA RIESGO MODERADA"</formula>
    </cfRule>
    <cfRule type="cellIs" priority="462" stopIfTrue="1" operator="equal">
      <formula>"ZONA RIESGO MODERADA"</formula>
    </cfRule>
    <cfRule type="cellIs" priority="463" stopIfTrue="1" operator="equal">
      <formula>"ZONA RIESGO ALTA"</formula>
    </cfRule>
  </conditionalFormatting>
  <conditionalFormatting sqref="J33:J35">
    <cfRule type="cellIs" dxfId="129" priority="426" operator="equal">
      <formula>"Por Evaluar"</formula>
    </cfRule>
    <cfRule type="cellIs" priority="441" stopIfTrue="1" operator="equal">
      <formula>"ZONA RIESGO ALTA"</formula>
    </cfRule>
    <cfRule type="cellIs" priority="442" stopIfTrue="1" operator="equal">
      <formula>"ZONA RIESGO EXTREMA"</formula>
    </cfRule>
    <cfRule type="cellIs" priority="443" stopIfTrue="1" operator="equal">
      <formula>"ZONA RIESGO BAJA"</formula>
    </cfRule>
    <cfRule type="cellIs" priority="444" stopIfTrue="1" operator="equal">
      <formula>"ZONA RIESGO MODERADA"</formula>
    </cfRule>
    <cfRule type="cellIs" priority="445" stopIfTrue="1" operator="equal">
      <formula>"ZONA RIESGO MODERADA"</formula>
    </cfRule>
    <cfRule type="cellIs" priority="446" stopIfTrue="1" operator="equal">
      <formula>"ZONA RIESGO ALTA"</formula>
    </cfRule>
  </conditionalFormatting>
  <conditionalFormatting sqref="I33:I35">
    <cfRule type="cellIs" priority="447" stopIfTrue="1" operator="equal">
      <formula>"INACEPTABLE"</formula>
    </cfRule>
    <cfRule type="cellIs" priority="448" stopIfTrue="1" operator="equal">
      <formula>"IMPORTANTE"</formula>
    </cfRule>
    <cfRule type="cellIs" priority="449" stopIfTrue="1" operator="equal">
      <formula>"MODERADO"</formula>
    </cfRule>
    <cfRule type="cellIs" priority="450" stopIfTrue="1" operator="equal">
      <formula>"TOLERABLE"</formula>
    </cfRule>
    <cfRule type="cellIs" priority="451" stopIfTrue="1" operator="equal">
      <formula>"ZONA RIESGO ALTA"</formula>
    </cfRule>
    <cfRule type="cellIs" priority="452" stopIfTrue="1" operator="equal">
      <formula>"ZONA EXTREMA"</formula>
    </cfRule>
    <cfRule type="cellIs" priority="453" stopIfTrue="1" operator="equal">
      <formula>"ZONA RIESGO BAJA"</formula>
    </cfRule>
    <cfRule type="cellIs" priority="454" stopIfTrue="1" operator="equal">
      <formula>"ZONA RIESGO MODERADA"</formula>
    </cfRule>
    <cfRule type="cellIs" priority="455" stopIfTrue="1" operator="equal">
      <formula>"ZONA RIESGO MODERADA"</formula>
    </cfRule>
    <cfRule type="cellIs" priority="456" stopIfTrue="1" operator="equal">
      <formula>"ZONA RIESGO ALTA"</formula>
    </cfRule>
  </conditionalFormatting>
  <conditionalFormatting sqref="N34:P35 O33:P33 W33:W35">
    <cfRule type="cellIs" priority="435" stopIfTrue="1" operator="equal">
      <formula>"ZONA RIESGO ALTA"</formula>
    </cfRule>
    <cfRule type="cellIs" priority="436" stopIfTrue="1" operator="equal">
      <formula>"ZONA RIESGO EXTREMA"</formula>
    </cfRule>
    <cfRule type="cellIs" priority="437" stopIfTrue="1" operator="equal">
      <formula>"ZONA RIESGO BAJA"</formula>
    </cfRule>
    <cfRule type="cellIs" priority="438" stopIfTrue="1" operator="equal">
      <formula>"ZONA RIESGO MODERADA"</formula>
    </cfRule>
    <cfRule type="cellIs" priority="439" stopIfTrue="1" operator="equal">
      <formula>"ZONA RIESGO MODERADA"</formula>
    </cfRule>
    <cfRule type="cellIs" priority="440" stopIfTrue="1" operator="equal">
      <formula>"ZONA RIESGO ALTA"</formula>
    </cfRule>
  </conditionalFormatting>
  <conditionalFormatting sqref="N33">
    <cfRule type="cellIs" priority="429" stopIfTrue="1" operator="equal">
      <formula>"ZONA RIESGO ALTA"</formula>
    </cfRule>
    <cfRule type="cellIs" priority="430" stopIfTrue="1" operator="equal">
      <formula>"ZONA RIESGO EXTREMA"</formula>
    </cfRule>
    <cfRule type="cellIs" priority="431" stopIfTrue="1" operator="equal">
      <formula>"ZONA RIESGO BAJA"</formula>
    </cfRule>
    <cfRule type="cellIs" priority="432" stopIfTrue="1" operator="equal">
      <formula>"ZONA RIESGO MODERADA"</formula>
    </cfRule>
    <cfRule type="cellIs" priority="433" stopIfTrue="1" operator="equal">
      <formula>"ZONA RIESGO MODERADA"</formula>
    </cfRule>
    <cfRule type="cellIs" priority="434" stopIfTrue="1" operator="equal">
      <formula>"ZONA RIESGO ALTA"</formula>
    </cfRule>
  </conditionalFormatting>
  <conditionalFormatting sqref="F33:F35">
    <cfRule type="cellIs" dxfId="128" priority="428" stopIfTrue="1" operator="equal">
      <formula>"Sin Clasificar"</formula>
    </cfRule>
  </conditionalFormatting>
  <conditionalFormatting sqref="H33:H35">
    <cfRule type="cellIs" dxfId="127" priority="427" stopIfTrue="1" operator="equal">
      <formula>"Sin Clasificar"</formula>
    </cfRule>
  </conditionalFormatting>
  <conditionalFormatting sqref="R33:R35">
    <cfRule type="cellIs" dxfId="126" priority="425" stopIfTrue="1" operator="equal">
      <formula>"Sin Clasificar"</formula>
    </cfRule>
  </conditionalFormatting>
  <conditionalFormatting sqref="T33:T35">
    <cfRule type="cellIs" dxfId="125" priority="424" stopIfTrue="1" operator="equal">
      <formula>"Sin Clasificar"</formula>
    </cfRule>
  </conditionalFormatting>
  <conditionalFormatting sqref="U33:U35">
    <cfRule type="cellIs" priority="414" stopIfTrue="1" operator="equal">
      <formula>"INACEPTABLE"</formula>
    </cfRule>
    <cfRule type="cellIs" priority="415" stopIfTrue="1" operator="equal">
      <formula>"IMPORTANTE"</formula>
    </cfRule>
    <cfRule type="cellIs" priority="416" stopIfTrue="1" operator="equal">
      <formula>"MODERADO"</formula>
    </cfRule>
    <cfRule type="cellIs" priority="417" stopIfTrue="1" operator="equal">
      <formula>"TOLERABLE"</formula>
    </cfRule>
    <cfRule type="cellIs" priority="418" stopIfTrue="1" operator="equal">
      <formula>"ZONA RIESGO ALTA"</formula>
    </cfRule>
    <cfRule type="cellIs" priority="419" stopIfTrue="1" operator="equal">
      <formula>"ZONA EXTREMA"</formula>
    </cfRule>
    <cfRule type="cellIs" priority="420" stopIfTrue="1" operator="equal">
      <formula>"ZONA RIESGO BAJA"</formula>
    </cfRule>
    <cfRule type="cellIs" priority="421" stopIfTrue="1" operator="equal">
      <formula>"ZONA RIESGO MODERADA"</formula>
    </cfRule>
    <cfRule type="cellIs" priority="422" stopIfTrue="1" operator="equal">
      <formula>"ZONA RIESGO MODERADA"</formula>
    </cfRule>
    <cfRule type="cellIs" priority="423" stopIfTrue="1" operator="equal">
      <formula>"ZONA RIESGO ALTA"</formula>
    </cfRule>
  </conditionalFormatting>
  <conditionalFormatting sqref="J33:J35">
    <cfRule type="cellIs" dxfId="124" priority="409" operator="equal">
      <formula>$C$74</formula>
    </cfRule>
    <cfRule type="cellIs" dxfId="123" priority="410" operator="equal">
      <formula>$C$73</formula>
    </cfRule>
    <cfRule type="cellIs" dxfId="122" priority="411" operator="equal">
      <formula>$C$72</formula>
    </cfRule>
    <cfRule type="cellIs" dxfId="121" priority="412" operator="equal">
      <formula>$C$71</formula>
    </cfRule>
    <cfRule type="cellIs" dxfId="120" priority="413" operator="equal">
      <formula>$C$70</formula>
    </cfRule>
  </conditionalFormatting>
  <conditionalFormatting sqref="V33:V35">
    <cfRule type="cellIs" dxfId="119" priority="402" operator="equal">
      <formula>"Por Evaluar"</formula>
    </cfRule>
    <cfRule type="cellIs" priority="403" stopIfTrue="1" operator="equal">
      <formula>"ZONA RIESGO ALTA"</formula>
    </cfRule>
    <cfRule type="cellIs" priority="404" stopIfTrue="1" operator="equal">
      <formula>"ZONA RIESGO EXTREMA"</formula>
    </cfRule>
    <cfRule type="cellIs" priority="405" stopIfTrue="1" operator="equal">
      <formula>"ZONA RIESGO BAJA"</formula>
    </cfRule>
    <cfRule type="cellIs" priority="406" stopIfTrue="1" operator="equal">
      <formula>"ZONA RIESGO MODERADA"</formula>
    </cfRule>
    <cfRule type="cellIs" priority="407" stopIfTrue="1" operator="equal">
      <formula>"ZONA RIESGO MODERADA"</formula>
    </cfRule>
    <cfRule type="cellIs" priority="408" stopIfTrue="1" operator="equal">
      <formula>"ZONA RIESGO ALTA"</formula>
    </cfRule>
  </conditionalFormatting>
  <conditionalFormatting sqref="V33:V35">
    <cfRule type="cellIs" dxfId="118" priority="397" operator="equal">
      <formula>$C$74</formula>
    </cfRule>
    <cfRule type="cellIs" dxfId="117" priority="398" operator="equal">
      <formula>$C$73</formula>
    </cfRule>
    <cfRule type="cellIs" dxfId="116" priority="399" operator="equal">
      <formula>$C$72</formula>
    </cfRule>
    <cfRule type="cellIs" dxfId="115" priority="400" operator="equal">
      <formula>$C$71</formula>
    </cfRule>
    <cfRule type="cellIs" dxfId="114" priority="401" operator="equal">
      <formula>$C$70</formula>
    </cfRule>
  </conditionalFormatting>
  <conditionalFormatting sqref="J27:J29">
    <cfRule type="cellIs" dxfId="113" priority="360" operator="equal">
      <formula>"Por Evaluar"</formula>
    </cfRule>
    <cfRule type="cellIs" priority="381" stopIfTrue="1" operator="equal">
      <formula>"ZONA RIESGO ALTA"</formula>
    </cfRule>
    <cfRule type="cellIs" priority="382" stopIfTrue="1" operator="equal">
      <formula>"ZONA RIESGO EXTREMA"</formula>
    </cfRule>
    <cfRule type="cellIs" priority="383" stopIfTrue="1" operator="equal">
      <formula>"ZONA RIESGO BAJA"</formula>
    </cfRule>
    <cfRule type="cellIs" priority="384" stopIfTrue="1" operator="equal">
      <formula>"ZONA RIESGO MODERADA"</formula>
    </cfRule>
    <cfRule type="cellIs" priority="385" stopIfTrue="1" operator="equal">
      <formula>"ZONA RIESGO MODERADA"</formula>
    </cfRule>
    <cfRule type="cellIs" priority="386" stopIfTrue="1" operator="equal">
      <formula>"ZONA RIESGO ALTA"</formula>
    </cfRule>
  </conditionalFormatting>
  <conditionalFormatting sqref="I27:I29">
    <cfRule type="cellIs" priority="387" stopIfTrue="1" operator="equal">
      <formula>"INACEPTABLE"</formula>
    </cfRule>
    <cfRule type="cellIs" priority="388" stopIfTrue="1" operator="equal">
      <formula>"IMPORTANTE"</formula>
    </cfRule>
    <cfRule type="cellIs" priority="389" stopIfTrue="1" operator="equal">
      <formula>"MODERADO"</formula>
    </cfRule>
    <cfRule type="cellIs" priority="390" stopIfTrue="1" operator="equal">
      <formula>"TOLERABLE"</formula>
    </cfRule>
    <cfRule type="cellIs" priority="391" stopIfTrue="1" operator="equal">
      <formula>"ZONA RIESGO ALTA"</formula>
    </cfRule>
    <cfRule type="cellIs" priority="392" stopIfTrue="1" operator="equal">
      <formula>"ZONA EXTREMA"</formula>
    </cfRule>
    <cfRule type="cellIs" priority="393" stopIfTrue="1" operator="equal">
      <formula>"ZONA RIESGO BAJA"</formula>
    </cfRule>
    <cfRule type="cellIs" priority="394" stopIfTrue="1" operator="equal">
      <formula>"ZONA RIESGO MODERADA"</formula>
    </cfRule>
    <cfRule type="cellIs" priority="395" stopIfTrue="1" operator="equal">
      <formula>"ZONA RIESGO MODERADA"</formula>
    </cfRule>
    <cfRule type="cellIs" priority="396" stopIfTrue="1" operator="equal">
      <formula>"ZONA RIESGO ALTA"</formula>
    </cfRule>
  </conditionalFormatting>
  <conditionalFormatting sqref="O27:P29 W27:W29">
    <cfRule type="cellIs" priority="375" stopIfTrue="1" operator="equal">
      <formula>"ZONA RIESGO ALTA"</formula>
    </cfRule>
    <cfRule type="cellIs" priority="376" stopIfTrue="1" operator="equal">
      <formula>"ZONA RIESGO EXTREMA"</formula>
    </cfRule>
    <cfRule type="cellIs" priority="377" stopIfTrue="1" operator="equal">
      <formula>"ZONA RIESGO BAJA"</formula>
    </cfRule>
    <cfRule type="cellIs" priority="378" stopIfTrue="1" operator="equal">
      <formula>"ZONA RIESGO MODERADA"</formula>
    </cfRule>
    <cfRule type="cellIs" priority="379" stopIfTrue="1" operator="equal">
      <formula>"ZONA RIESGO MODERADA"</formula>
    </cfRule>
    <cfRule type="cellIs" priority="380" stopIfTrue="1" operator="equal">
      <formula>"ZONA RIESGO ALTA"</formula>
    </cfRule>
  </conditionalFormatting>
  <conditionalFormatting sqref="N28:N29">
    <cfRule type="cellIs" priority="369" stopIfTrue="1" operator="equal">
      <formula>"ZONA RIESGO ALTA"</formula>
    </cfRule>
    <cfRule type="cellIs" priority="370" stopIfTrue="1" operator="equal">
      <formula>"ZONA RIESGO EXTREMA"</formula>
    </cfRule>
    <cfRule type="cellIs" priority="371" stopIfTrue="1" operator="equal">
      <formula>"ZONA RIESGO BAJA"</formula>
    </cfRule>
    <cfRule type="cellIs" priority="372" stopIfTrue="1" operator="equal">
      <formula>"ZONA RIESGO MODERADA"</formula>
    </cfRule>
    <cfRule type="cellIs" priority="373" stopIfTrue="1" operator="equal">
      <formula>"ZONA RIESGO MODERADA"</formula>
    </cfRule>
    <cfRule type="cellIs" priority="374" stopIfTrue="1" operator="equal">
      <formula>"ZONA RIESGO ALTA"</formula>
    </cfRule>
  </conditionalFormatting>
  <conditionalFormatting sqref="F27:F29">
    <cfRule type="cellIs" dxfId="112" priority="368" stopIfTrue="1" operator="equal">
      <formula>"Sin Clasificar"</formula>
    </cfRule>
  </conditionalFormatting>
  <conditionalFormatting sqref="H27:H29">
    <cfRule type="cellIs" dxfId="111" priority="367" stopIfTrue="1" operator="equal">
      <formula>"Sin Clasificar"</formula>
    </cfRule>
  </conditionalFormatting>
  <conditionalFormatting sqref="N27">
    <cfRule type="cellIs" priority="361" stopIfTrue="1" operator="equal">
      <formula>"ZONA RIESGO ALTA"</formula>
    </cfRule>
    <cfRule type="cellIs" priority="362" stopIfTrue="1" operator="equal">
      <formula>"ZONA RIESGO EXTREMA"</formula>
    </cfRule>
    <cfRule type="cellIs" priority="363" stopIfTrue="1" operator="equal">
      <formula>"ZONA RIESGO BAJA"</formula>
    </cfRule>
    <cfRule type="cellIs" priority="364" stopIfTrue="1" operator="equal">
      <formula>"ZONA RIESGO MODERADA"</formula>
    </cfRule>
    <cfRule type="cellIs" priority="365" stopIfTrue="1" operator="equal">
      <formula>"ZONA RIESGO MODERADA"</formula>
    </cfRule>
    <cfRule type="cellIs" priority="366" stopIfTrue="1" operator="equal">
      <formula>"ZONA RIESGO ALTA"</formula>
    </cfRule>
  </conditionalFormatting>
  <conditionalFormatting sqref="R27:R29">
    <cfRule type="cellIs" dxfId="110" priority="359" stopIfTrue="1" operator="equal">
      <formula>"Sin Clasificar"</formula>
    </cfRule>
  </conditionalFormatting>
  <conditionalFormatting sqref="T27:T29">
    <cfRule type="cellIs" dxfId="109" priority="358" stopIfTrue="1" operator="equal">
      <formula>"Sin Clasificar"</formula>
    </cfRule>
  </conditionalFormatting>
  <conditionalFormatting sqref="U27:U29">
    <cfRule type="cellIs" priority="348" stopIfTrue="1" operator="equal">
      <formula>"INACEPTABLE"</formula>
    </cfRule>
    <cfRule type="cellIs" priority="349" stopIfTrue="1" operator="equal">
      <formula>"IMPORTANTE"</formula>
    </cfRule>
    <cfRule type="cellIs" priority="350" stopIfTrue="1" operator="equal">
      <formula>"MODERADO"</formula>
    </cfRule>
    <cfRule type="cellIs" priority="351" stopIfTrue="1" operator="equal">
      <formula>"TOLERABLE"</formula>
    </cfRule>
    <cfRule type="cellIs" priority="352" stopIfTrue="1" operator="equal">
      <formula>"ZONA RIESGO ALTA"</formula>
    </cfRule>
    <cfRule type="cellIs" priority="353" stopIfTrue="1" operator="equal">
      <formula>"ZONA EXTREMA"</formula>
    </cfRule>
    <cfRule type="cellIs" priority="354" stopIfTrue="1" operator="equal">
      <formula>"ZONA RIESGO BAJA"</formula>
    </cfRule>
    <cfRule type="cellIs" priority="355" stopIfTrue="1" operator="equal">
      <formula>"ZONA RIESGO MODERADA"</formula>
    </cfRule>
    <cfRule type="cellIs" priority="356" stopIfTrue="1" operator="equal">
      <formula>"ZONA RIESGO MODERADA"</formula>
    </cfRule>
    <cfRule type="cellIs" priority="357" stopIfTrue="1" operator="equal">
      <formula>"ZONA RIESGO ALTA"</formula>
    </cfRule>
  </conditionalFormatting>
  <conditionalFormatting sqref="J27:J29">
    <cfRule type="cellIs" dxfId="108" priority="343" operator="equal">
      <formula>$C$74</formula>
    </cfRule>
    <cfRule type="cellIs" dxfId="107" priority="344" operator="equal">
      <formula>$C$73</formula>
    </cfRule>
    <cfRule type="cellIs" dxfId="106" priority="345" operator="equal">
      <formula>$C$72</formula>
    </cfRule>
    <cfRule type="cellIs" dxfId="105" priority="346" operator="equal">
      <formula>$C$71</formula>
    </cfRule>
    <cfRule type="cellIs" dxfId="104" priority="347" operator="equal">
      <formula>$C$70</formula>
    </cfRule>
  </conditionalFormatting>
  <conditionalFormatting sqref="V27:V29">
    <cfRule type="cellIs" dxfId="103" priority="336" operator="equal">
      <formula>"Por Evaluar"</formula>
    </cfRule>
    <cfRule type="cellIs" priority="337" stopIfTrue="1" operator="equal">
      <formula>"ZONA RIESGO ALTA"</formula>
    </cfRule>
    <cfRule type="cellIs" priority="338" stopIfTrue="1" operator="equal">
      <formula>"ZONA RIESGO EXTREMA"</formula>
    </cfRule>
    <cfRule type="cellIs" priority="339" stopIfTrue="1" operator="equal">
      <formula>"ZONA RIESGO BAJA"</formula>
    </cfRule>
    <cfRule type="cellIs" priority="340" stopIfTrue="1" operator="equal">
      <formula>"ZONA RIESGO MODERADA"</formula>
    </cfRule>
    <cfRule type="cellIs" priority="341" stopIfTrue="1" operator="equal">
      <formula>"ZONA RIESGO MODERADA"</formula>
    </cfRule>
    <cfRule type="cellIs" priority="342" stopIfTrue="1" operator="equal">
      <formula>"ZONA RIESGO ALTA"</formula>
    </cfRule>
  </conditionalFormatting>
  <conditionalFormatting sqref="V27:V29">
    <cfRule type="cellIs" dxfId="102" priority="331" operator="equal">
      <formula>$C$74</formula>
    </cfRule>
    <cfRule type="cellIs" dxfId="101" priority="332" operator="equal">
      <formula>$C$73</formula>
    </cfRule>
    <cfRule type="cellIs" dxfId="100" priority="333" operator="equal">
      <formula>$C$72</formula>
    </cfRule>
    <cfRule type="cellIs" dxfId="99" priority="334" operator="equal">
      <formula>$C$71</formula>
    </cfRule>
    <cfRule type="cellIs" dxfId="98" priority="335" operator="equal">
      <formula>$C$70</formula>
    </cfRule>
  </conditionalFormatting>
  <conditionalFormatting sqref="J24:J26">
    <cfRule type="cellIs" dxfId="97" priority="294" operator="equal">
      <formula>"Por Evaluar"</formula>
    </cfRule>
    <cfRule type="cellIs" priority="315" stopIfTrue="1" operator="equal">
      <formula>"ZONA RIESGO ALTA"</formula>
    </cfRule>
    <cfRule type="cellIs" priority="316" stopIfTrue="1" operator="equal">
      <formula>"ZONA RIESGO EXTREMA"</formula>
    </cfRule>
    <cfRule type="cellIs" priority="317" stopIfTrue="1" operator="equal">
      <formula>"ZONA RIESGO BAJA"</formula>
    </cfRule>
    <cfRule type="cellIs" priority="318" stopIfTrue="1" operator="equal">
      <formula>"ZONA RIESGO MODERADA"</formula>
    </cfRule>
    <cfRule type="cellIs" priority="319" stopIfTrue="1" operator="equal">
      <formula>"ZONA RIESGO MODERADA"</formula>
    </cfRule>
    <cfRule type="cellIs" priority="320" stopIfTrue="1" operator="equal">
      <formula>"ZONA RIESGO ALTA"</formula>
    </cfRule>
  </conditionalFormatting>
  <conditionalFormatting sqref="I24:I26">
    <cfRule type="cellIs" priority="321" stopIfTrue="1" operator="equal">
      <formula>"INACEPTABLE"</formula>
    </cfRule>
    <cfRule type="cellIs" priority="322" stopIfTrue="1" operator="equal">
      <formula>"IMPORTANTE"</formula>
    </cfRule>
    <cfRule type="cellIs" priority="323" stopIfTrue="1" operator="equal">
      <formula>"MODERADO"</formula>
    </cfRule>
    <cfRule type="cellIs" priority="324" stopIfTrue="1" operator="equal">
      <formula>"TOLERABLE"</formula>
    </cfRule>
    <cfRule type="cellIs" priority="325" stopIfTrue="1" operator="equal">
      <formula>"ZONA RIESGO ALTA"</formula>
    </cfRule>
    <cfRule type="cellIs" priority="326" stopIfTrue="1" operator="equal">
      <formula>"ZONA EXTREMA"</formula>
    </cfRule>
    <cfRule type="cellIs" priority="327" stopIfTrue="1" operator="equal">
      <formula>"ZONA RIESGO BAJA"</formula>
    </cfRule>
    <cfRule type="cellIs" priority="328" stopIfTrue="1" operator="equal">
      <formula>"ZONA RIESGO MODERADA"</formula>
    </cfRule>
    <cfRule type="cellIs" priority="329" stopIfTrue="1" operator="equal">
      <formula>"ZONA RIESGO MODERADA"</formula>
    </cfRule>
    <cfRule type="cellIs" priority="330" stopIfTrue="1" operator="equal">
      <formula>"ZONA RIESGO ALTA"</formula>
    </cfRule>
  </conditionalFormatting>
  <conditionalFormatting sqref="O24:P26 W24:W26">
    <cfRule type="cellIs" priority="309" stopIfTrue="1" operator="equal">
      <formula>"ZONA RIESGO ALTA"</formula>
    </cfRule>
    <cfRule type="cellIs" priority="310" stopIfTrue="1" operator="equal">
      <formula>"ZONA RIESGO EXTREMA"</formula>
    </cfRule>
    <cfRule type="cellIs" priority="311" stopIfTrue="1" operator="equal">
      <formula>"ZONA RIESGO BAJA"</formula>
    </cfRule>
    <cfRule type="cellIs" priority="312" stopIfTrue="1" operator="equal">
      <formula>"ZONA RIESGO MODERADA"</formula>
    </cfRule>
    <cfRule type="cellIs" priority="313" stopIfTrue="1" operator="equal">
      <formula>"ZONA RIESGO MODERADA"</formula>
    </cfRule>
    <cfRule type="cellIs" priority="314" stopIfTrue="1" operator="equal">
      <formula>"ZONA RIESGO ALTA"</formula>
    </cfRule>
  </conditionalFormatting>
  <conditionalFormatting sqref="N25:N26">
    <cfRule type="cellIs" priority="303" stopIfTrue="1" operator="equal">
      <formula>"ZONA RIESGO ALTA"</formula>
    </cfRule>
    <cfRule type="cellIs" priority="304" stopIfTrue="1" operator="equal">
      <formula>"ZONA RIESGO EXTREMA"</formula>
    </cfRule>
    <cfRule type="cellIs" priority="305" stopIfTrue="1" operator="equal">
      <formula>"ZONA RIESGO BAJA"</formula>
    </cfRule>
    <cfRule type="cellIs" priority="306" stopIfTrue="1" operator="equal">
      <formula>"ZONA RIESGO MODERADA"</formula>
    </cfRule>
    <cfRule type="cellIs" priority="307" stopIfTrue="1" operator="equal">
      <formula>"ZONA RIESGO MODERADA"</formula>
    </cfRule>
    <cfRule type="cellIs" priority="308" stopIfTrue="1" operator="equal">
      <formula>"ZONA RIESGO ALTA"</formula>
    </cfRule>
  </conditionalFormatting>
  <conditionalFormatting sqref="F24:F26">
    <cfRule type="cellIs" dxfId="96" priority="302" stopIfTrue="1" operator="equal">
      <formula>"Sin Clasificar"</formula>
    </cfRule>
  </conditionalFormatting>
  <conditionalFormatting sqref="H24:H26">
    <cfRule type="cellIs" dxfId="95" priority="301" stopIfTrue="1" operator="equal">
      <formula>"Sin Clasificar"</formula>
    </cfRule>
  </conditionalFormatting>
  <conditionalFormatting sqref="N24">
    <cfRule type="cellIs" priority="295" stopIfTrue="1" operator="equal">
      <formula>"ZONA RIESGO ALTA"</formula>
    </cfRule>
    <cfRule type="cellIs" priority="296" stopIfTrue="1" operator="equal">
      <formula>"ZONA RIESGO EXTREMA"</formula>
    </cfRule>
    <cfRule type="cellIs" priority="297" stopIfTrue="1" operator="equal">
      <formula>"ZONA RIESGO BAJA"</formula>
    </cfRule>
    <cfRule type="cellIs" priority="298" stopIfTrue="1" operator="equal">
      <formula>"ZONA RIESGO MODERADA"</formula>
    </cfRule>
    <cfRule type="cellIs" priority="299" stopIfTrue="1" operator="equal">
      <formula>"ZONA RIESGO MODERADA"</formula>
    </cfRule>
    <cfRule type="cellIs" priority="300" stopIfTrue="1" operator="equal">
      <formula>"ZONA RIESGO ALTA"</formula>
    </cfRule>
  </conditionalFormatting>
  <conditionalFormatting sqref="R24:R26">
    <cfRule type="cellIs" dxfId="94" priority="293" stopIfTrue="1" operator="equal">
      <formula>"Sin Clasificar"</formula>
    </cfRule>
  </conditionalFormatting>
  <conditionalFormatting sqref="T24:T26">
    <cfRule type="cellIs" dxfId="93" priority="292" stopIfTrue="1" operator="equal">
      <formula>"Sin Clasificar"</formula>
    </cfRule>
  </conditionalFormatting>
  <conditionalFormatting sqref="U24:U26">
    <cfRule type="cellIs" priority="282" stopIfTrue="1" operator="equal">
      <formula>"INACEPTABLE"</formula>
    </cfRule>
    <cfRule type="cellIs" priority="283" stopIfTrue="1" operator="equal">
      <formula>"IMPORTANTE"</formula>
    </cfRule>
    <cfRule type="cellIs" priority="284" stopIfTrue="1" operator="equal">
      <formula>"MODERADO"</formula>
    </cfRule>
    <cfRule type="cellIs" priority="285" stopIfTrue="1" operator="equal">
      <formula>"TOLERABLE"</formula>
    </cfRule>
    <cfRule type="cellIs" priority="286" stopIfTrue="1" operator="equal">
      <formula>"ZONA RIESGO ALTA"</formula>
    </cfRule>
    <cfRule type="cellIs" priority="287" stopIfTrue="1" operator="equal">
      <formula>"ZONA EXTREMA"</formula>
    </cfRule>
    <cfRule type="cellIs" priority="288" stopIfTrue="1" operator="equal">
      <formula>"ZONA RIESGO BAJA"</formula>
    </cfRule>
    <cfRule type="cellIs" priority="289" stopIfTrue="1" operator="equal">
      <formula>"ZONA RIESGO MODERADA"</formula>
    </cfRule>
    <cfRule type="cellIs" priority="290" stopIfTrue="1" operator="equal">
      <formula>"ZONA RIESGO MODERADA"</formula>
    </cfRule>
    <cfRule type="cellIs" priority="291" stopIfTrue="1" operator="equal">
      <formula>"ZONA RIESGO ALTA"</formula>
    </cfRule>
  </conditionalFormatting>
  <conditionalFormatting sqref="J24:J26">
    <cfRule type="cellIs" dxfId="92" priority="277" operator="equal">
      <formula>$C$74</formula>
    </cfRule>
    <cfRule type="cellIs" dxfId="91" priority="278" operator="equal">
      <formula>$C$73</formula>
    </cfRule>
    <cfRule type="cellIs" dxfId="90" priority="279" operator="equal">
      <formula>$C$72</formula>
    </cfRule>
    <cfRule type="cellIs" dxfId="89" priority="280" operator="equal">
      <formula>$C$71</formula>
    </cfRule>
    <cfRule type="cellIs" dxfId="88" priority="281" operator="equal">
      <formula>$C$70</formula>
    </cfRule>
  </conditionalFormatting>
  <conditionalFormatting sqref="V24:V26">
    <cfRule type="cellIs" dxfId="87" priority="270" operator="equal">
      <formula>"Por Evaluar"</formula>
    </cfRule>
    <cfRule type="cellIs" priority="271" stopIfTrue="1" operator="equal">
      <formula>"ZONA RIESGO ALTA"</formula>
    </cfRule>
    <cfRule type="cellIs" priority="272" stopIfTrue="1" operator="equal">
      <formula>"ZONA RIESGO EXTREMA"</formula>
    </cfRule>
    <cfRule type="cellIs" priority="273" stopIfTrue="1" operator="equal">
      <formula>"ZONA RIESGO BAJA"</formula>
    </cfRule>
    <cfRule type="cellIs" priority="274" stopIfTrue="1" operator="equal">
      <formula>"ZONA RIESGO MODERADA"</formula>
    </cfRule>
    <cfRule type="cellIs" priority="275" stopIfTrue="1" operator="equal">
      <formula>"ZONA RIESGO MODERADA"</formula>
    </cfRule>
    <cfRule type="cellIs" priority="276" stopIfTrue="1" operator="equal">
      <formula>"ZONA RIESGO ALTA"</formula>
    </cfRule>
  </conditionalFormatting>
  <conditionalFormatting sqref="V24:V26">
    <cfRule type="cellIs" dxfId="86" priority="265" operator="equal">
      <formula>$C$74</formula>
    </cfRule>
    <cfRule type="cellIs" dxfId="85" priority="266" operator="equal">
      <formula>$C$73</formula>
    </cfRule>
    <cfRule type="cellIs" dxfId="84" priority="267" operator="equal">
      <formula>$C$72</formula>
    </cfRule>
    <cfRule type="cellIs" dxfId="83" priority="268" operator="equal">
      <formula>$C$71</formula>
    </cfRule>
    <cfRule type="cellIs" dxfId="82" priority="269" operator="equal">
      <formula>$C$70</formula>
    </cfRule>
  </conditionalFormatting>
  <conditionalFormatting sqref="J21:J23">
    <cfRule type="cellIs" dxfId="81" priority="228" operator="equal">
      <formula>"Por Evaluar"</formula>
    </cfRule>
    <cfRule type="cellIs" priority="249" stopIfTrue="1" operator="equal">
      <formula>"ZONA RIESGO ALTA"</formula>
    </cfRule>
    <cfRule type="cellIs" priority="250" stopIfTrue="1" operator="equal">
      <formula>"ZONA RIESGO EXTREMA"</formula>
    </cfRule>
    <cfRule type="cellIs" priority="251" stopIfTrue="1" operator="equal">
      <formula>"ZONA RIESGO BAJA"</formula>
    </cfRule>
    <cfRule type="cellIs" priority="252" stopIfTrue="1" operator="equal">
      <formula>"ZONA RIESGO MODERADA"</formula>
    </cfRule>
    <cfRule type="cellIs" priority="253" stopIfTrue="1" operator="equal">
      <formula>"ZONA RIESGO MODERADA"</formula>
    </cfRule>
    <cfRule type="cellIs" priority="254" stopIfTrue="1" operator="equal">
      <formula>"ZONA RIESGO ALTA"</formula>
    </cfRule>
  </conditionalFormatting>
  <conditionalFormatting sqref="I21:I23">
    <cfRule type="cellIs" priority="255" stopIfTrue="1" operator="equal">
      <formula>"INACEPTABLE"</formula>
    </cfRule>
    <cfRule type="cellIs" priority="256" stopIfTrue="1" operator="equal">
      <formula>"IMPORTANTE"</formula>
    </cfRule>
    <cfRule type="cellIs" priority="257" stopIfTrue="1" operator="equal">
      <formula>"MODERADO"</formula>
    </cfRule>
    <cfRule type="cellIs" priority="258" stopIfTrue="1" operator="equal">
      <formula>"TOLERABLE"</formula>
    </cfRule>
    <cfRule type="cellIs" priority="259" stopIfTrue="1" operator="equal">
      <formula>"ZONA RIESGO ALTA"</formula>
    </cfRule>
    <cfRule type="cellIs" priority="260" stopIfTrue="1" operator="equal">
      <formula>"ZONA EXTREMA"</formula>
    </cfRule>
    <cfRule type="cellIs" priority="261" stopIfTrue="1" operator="equal">
      <formula>"ZONA RIESGO BAJA"</formula>
    </cfRule>
    <cfRule type="cellIs" priority="262" stopIfTrue="1" operator="equal">
      <formula>"ZONA RIESGO MODERADA"</formula>
    </cfRule>
    <cfRule type="cellIs" priority="263" stopIfTrue="1" operator="equal">
      <formula>"ZONA RIESGO MODERADA"</formula>
    </cfRule>
    <cfRule type="cellIs" priority="264" stopIfTrue="1" operator="equal">
      <formula>"ZONA RIESGO ALTA"</formula>
    </cfRule>
  </conditionalFormatting>
  <conditionalFormatting sqref="O21:P23 W21:W23">
    <cfRule type="cellIs" priority="243" stopIfTrue="1" operator="equal">
      <formula>"ZONA RIESGO ALTA"</formula>
    </cfRule>
    <cfRule type="cellIs" priority="244" stopIfTrue="1" operator="equal">
      <formula>"ZONA RIESGO EXTREMA"</formula>
    </cfRule>
    <cfRule type="cellIs" priority="245" stopIfTrue="1" operator="equal">
      <formula>"ZONA RIESGO BAJA"</formula>
    </cfRule>
    <cfRule type="cellIs" priority="246" stopIfTrue="1" operator="equal">
      <formula>"ZONA RIESGO MODERADA"</formula>
    </cfRule>
    <cfRule type="cellIs" priority="247" stopIfTrue="1" operator="equal">
      <formula>"ZONA RIESGO MODERADA"</formula>
    </cfRule>
    <cfRule type="cellIs" priority="248" stopIfTrue="1" operator="equal">
      <formula>"ZONA RIESGO ALTA"</formula>
    </cfRule>
  </conditionalFormatting>
  <conditionalFormatting sqref="N22:N23">
    <cfRule type="cellIs" priority="237" stopIfTrue="1" operator="equal">
      <formula>"ZONA RIESGO ALTA"</formula>
    </cfRule>
    <cfRule type="cellIs" priority="238" stopIfTrue="1" operator="equal">
      <formula>"ZONA RIESGO EXTREMA"</formula>
    </cfRule>
    <cfRule type="cellIs" priority="239" stopIfTrue="1" operator="equal">
      <formula>"ZONA RIESGO BAJA"</formula>
    </cfRule>
    <cfRule type="cellIs" priority="240" stopIfTrue="1" operator="equal">
      <formula>"ZONA RIESGO MODERADA"</formula>
    </cfRule>
    <cfRule type="cellIs" priority="241" stopIfTrue="1" operator="equal">
      <formula>"ZONA RIESGO MODERADA"</formula>
    </cfRule>
    <cfRule type="cellIs" priority="242" stopIfTrue="1" operator="equal">
      <formula>"ZONA RIESGO ALTA"</formula>
    </cfRule>
  </conditionalFormatting>
  <conditionalFormatting sqref="F21:F23">
    <cfRule type="cellIs" dxfId="80" priority="236" stopIfTrue="1" operator="equal">
      <formula>"Sin Clasificar"</formula>
    </cfRule>
  </conditionalFormatting>
  <conditionalFormatting sqref="H21:H23">
    <cfRule type="cellIs" dxfId="79" priority="235" stopIfTrue="1" operator="equal">
      <formula>"Sin Clasificar"</formula>
    </cfRule>
  </conditionalFormatting>
  <conditionalFormatting sqref="N21">
    <cfRule type="cellIs" priority="229" stopIfTrue="1" operator="equal">
      <formula>"ZONA RIESGO ALTA"</formula>
    </cfRule>
    <cfRule type="cellIs" priority="230" stopIfTrue="1" operator="equal">
      <formula>"ZONA RIESGO EXTREMA"</formula>
    </cfRule>
    <cfRule type="cellIs" priority="231" stopIfTrue="1" operator="equal">
      <formula>"ZONA RIESGO BAJA"</formula>
    </cfRule>
    <cfRule type="cellIs" priority="232" stopIfTrue="1" operator="equal">
      <formula>"ZONA RIESGO MODERADA"</formula>
    </cfRule>
    <cfRule type="cellIs" priority="233" stopIfTrue="1" operator="equal">
      <formula>"ZONA RIESGO MODERADA"</formula>
    </cfRule>
    <cfRule type="cellIs" priority="234" stopIfTrue="1" operator="equal">
      <formula>"ZONA RIESGO ALTA"</formula>
    </cfRule>
  </conditionalFormatting>
  <conditionalFormatting sqref="R21:R23">
    <cfRule type="cellIs" dxfId="78" priority="227" stopIfTrue="1" operator="equal">
      <formula>"Sin Clasificar"</formula>
    </cfRule>
  </conditionalFormatting>
  <conditionalFormatting sqref="T21:T23">
    <cfRule type="cellIs" dxfId="77" priority="226" stopIfTrue="1" operator="equal">
      <formula>"Sin Clasificar"</formula>
    </cfRule>
  </conditionalFormatting>
  <conditionalFormatting sqref="U21:U23">
    <cfRule type="cellIs" priority="216" stopIfTrue="1" operator="equal">
      <formula>"INACEPTABLE"</formula>
    </cfRule>
    <cfRule type="cellIs" priority="217" stopIfTrue="1" operator="equal">
      <formula>"IMPORTANTE"</formula>
    </cfRule>
    <cfRule type="cellIs" priority="218" stopIfTrue="1" operator="equal">
      <formula>"MODERADO"</formula>
    </cfRule>
    <cfRule type="cellIs" priority="219" stopIfTrue="1" operator="equal">
      <formula>"TOLERABLE"</formula>
    </cfRule>
    <cfRule type="cellIs" priority="220" stopIfTrue="1" operator="equal">
      <formula>"ZONA RIESGO ALTA"</formula>
    </cfRule>
    <cfRule type="cellIs" priority="221" stopIfTrue="1" operator="equal">
      <formula>"ZONA EXTREMA"</formula>
    </cfRule>
    <cfRule type="cellIs" priority="222" stopIfTrue="1" operator="equal">
      <formula>"ZONA RIESGO BAJA"</formula>
    </cfRule>
    <cfRule type="cellIs" priority="223" stopIfTrue="1" operator="equal">
      <formula>"ZONA RIESGO MODERADA"</formula>
    </cfRule>
    <cfRule type="cellIs" priority="224" stopIfTrue="1" operator="equal">
      <formula>"ZONA RIESGO MODERADA"</formula>
    </cfRule>
    <cfRule type="cellIs" priority="225" stopIfTrue="1" operator="equal">
      <formula>"ZONA RIESGO ALTA"</formula>
    </cfRule>
  </conditionalFormatting>
  <conditionalFormatting sqref="J21:J23">
    <cfRule type="cellIs" dxfId="76" priority="211" operator="equal">
      <formula>$C$74</formula>
    </cfRule>
    <cfRule type="cellIs" dxfId="75" priority="212" operator="equal">
      <formula>$C$73</formula>
    </cfRule>
    <cfRule type="cellIs" dxfId="74" priority="213" operator="equal">
      <formula>$C$72</formula>
    </cfRule>
    <cfRule type="cellIs" dxfId="73" priority="214" operator="equal">
      <formula>$C$71</formula>
    </cfRule>
    <cfRule type="cellIs" dxfId="72" priority="215" operator="equal">
      <formula>$C$70</formula>
    </cfRule>
  </conditionalFormatting>
  <conditionalFormatting sqref="V21:V23">
    <cfRule type="cellIs" dxfId="71" priority="204" operator="equal">
      <formula>"Por Evaluar"</formula>
    </cfRule>
    <cfRule type="cellIs" priority="205" stopIfTrue="1" operator="equal">
      <formula>"ZONA RIESGO ALTA"</formula>
    </cfRule>
    <cfRule type="cellIs" priority="206" stopIfTrue="1" operator="equal">
      <formula>"ZONA RIESGO EXTREMA"</formula>
    </cfRule>
    <cfRule type="cellIs" priority="207" stopIfTrue="1" operator="equal">
      <formula>"ZONA RIESGO BAJA"</formula>
    </cfRule>
    <cfRule type="cellIs" priority="208" stopIfTrue="1" operator="equal">
      <formula>"ZONA RIESGO MODERADA"</formula>
    </cfRule>
    <cfRule type="cellIs" priority="209" stopIfTrue="1" operator="equal">
      <formula>"ZONA RIESGO MODERADA"</formula>
    </cfRule>
    <cfRule type="cellIs" priority="210" stopIfTrue="1" operator="equal">
      <formula>"ZONA RIESGO ALTA"</formula>
    </cfRule>
  </conditionalFormatting>
  <conditionalFormatting sqref="V21:V23">
    <cfRule type="cellIs" dxfId="70" priority="199" operator="equal">
      <formula>$C$74</formula>
    </cfRule>
    <cfRule type="cellIs" dxfId="69" priority="200" operator="equal">
      <formula>$C$73</formula>
    </cfRule>
    <cfRule type="cellIs" dxfId="68" priority="201" operator="equal">
      <formula>$C$72</formula>
    </cfRule>
    <cfRule type="cellIs" dxfId="67" priority="202" operator="equal">
      <formula>$C$71</formula>
    </cfRule>
    <cfRule type="cellIs" dxfId="66" priority="203" operator="equal">
      <formula>$C$70</formula>
    </cfRule>
  </conditionalFormatting>
  <conditionalFormatting sqref="J18:J20">
    <cfRule type="cellIs" dxfId="65" priority="162" operator="equal">
      <formula>"Por Evaluar"</formula>
    </cfRule>
    <cfRule type="cellIs" priority="183" stopIfTrue="1" operator="equal">
      <formula>"ZONA RIESGO ALTA"</formula>
    </cfRule>
    <cfRule type="cellIs" priority="184" stopIfTrue="1" operator="equal">
      <formula>"ZONA RIESGO EXTREMA"</formula>
    </cfRule>
    <cfRule type="cellIs" priority="185" stopIfTrue="1" operator="equal">
      <formula>"ZONA RIESGO BAJA"</formula>
    </cfRule>
    <cfRule type="cellIs" priority="186" stopIfTrue="1" operator="equal">
      <formula>"ZONA RIESGO MODERADA"</formula>
    </cfRule>
    <cfRule type="cellIs" priority="187" stopIfTrue="1" operator="equal">
      <formula>"ZONA RIESGO MODERADA"</formula>
    </cfRule>
    <cfRule type="cellIs" priority="188" stopIfTrue="1" operator="equal">
      <formula>"ZONA RIESGO ALTA"</formula>
    </cfRule>
  </conditionalFormatting>
  <conditionalFormatting sqref="I18:I20">
    <cfRule type="cellIs" priority="189" stopIfTrue="1" operator="equal">
      <formula>"INACEPTABLE"</formula>
    </cfRule>
    <cfRule type="cellIs" priority="190" stopIfTrue="1" operator="equal">
      <formula>"IMPORTANTE"</formula>
    </cfRule>
    <cfRule type="cellIs" priority="191" stopIfTrue="1" operator="equal">
      <formula>"MODERADO"</formula>
    </cfRule>
    <cfRule type="cellIs" priority="192" stopIfTrue="1" operator="equal">
      <formula>"TOLERABLE"</formula>
    </cfRule>
    <cfRule type="cellIs" priority="193" stopIfTrue="1" operator="equal">
      <formula>"ZONA RIESGO ALTA"</formula>
    </cfRule>
    <cfRule type="cellIs" priority="194" stopIfTrue="1" operator="equal">
      <formula>"ZONA EXTREMA"</formula>
    </cfRule>
    <cfRule type="cellIs" priority="195" stopIfTrue="1" operator="equal">
      <formula>"ZONA RIESGO BAJA"</formula>
    </cfRule>
    <cfRule type="cellIs" priority="196" stopIfTrue="1" operator="equal">
      <formula>"ZONA RIESGO MODERADA"</formula>
    </cfRule>
    <cfRule type="cellIs" priority="197" stopIfTrue="1" operator="equal">
      <formula>"ZONA RIESGO MODERADA"</formula>
    </cfRule>
    <cfRule type="cellIs" priority="198" stopIfTrue="1" operator="equal">
      <formula>"ZONA RIESGO ALTA"</formula>
    </cfRule>
  </conditionalFormatting>
  <conditionalFormatting sqref="O18:P20 W18:W20">
    <cfRule type="cellIs" priority="177" stopIfTrue="1" operator="equal">
      <formula>"ZONA RIESGO ALTA"</formula>
    </cfRule>
    <cfRule type="cellIs" priority="178" stopIfTrue="1" operator="equal">
      <formula>"ZONA RIESGO EXTREMA"</formula>
    </cfRule>
    <cfRule type="cellIs" priority="179" stopIfTrue="1" operator="equal">
      <formula>"ZONA RIESGO BAJA"</formula>
    </cfRule>
    <cfRule type="cellIs" priority="180" stopIfTrue="1" operator="equal">
      <formula>"ZONA RIESGO MODERADA"</formula>
    </cfRule>
    <cfRule type="cellIs" priority="181" stopIfTrue="1" operator="equal">
      <formula>"ZONA RIESGO MODERADA"</formula>
    </cfRule>
    <cfRule type="cellIs" priority="182" stopIfTrue="1" operator="equal">
      <formula>"ZONA RIESGO ALTA"</formula>
    </cfRule>
  </conditionalFormatting>
  <conditionalFormatting sqref="N19:N20">
    <cfRule type="cellIs" priority="171" stopIfTrue="1" operator="equal">
      <formula>"ZONA RIESGO ALTA"</formula>
    </cfRule>
    <cfRule type="cellIs" priority="172" stopIfTrue="1" operator="equal">
      <formula>"ZONA RIESGO EXTREMA"</formula>
    </cfRule>
    <cfRule type="cellIs" priority="173" stopIfTrue="1" operator="equal">
      <formula>"ZONA RIESGO BAJA"</formula>
    </cfRule>
    <cfRule type="cellIs" priority="174" stopIfTrue="1" operator="equal">
      <formula>"ZONA RIESGO MODERADA"</formula>
    </cfRule>
    <cfRule type="cellIs" priority="175" stopIfTrue="1" operator="equal">
      <formula>"ZONA RIESGO MODERADA"</formula>
    </cfRule>
    <cfRule type="cellIs" priority="176" stopIfTrue="1" operator="equal">
      <formula>"ZONA RIESGO ALTA"</formula>
    </cfRule>
  </conditionalFormatting>
  <conditionalFormatting sqref="F18:F20">
    <cfRule type="cellIs" dxfId="64" priority="170" stopIfTrue="1" operator="equal">
      <formula>"Sin Clasificar"</formula>
    </cfRule>
  </conditionalFormatting>
  <conditionalFormatting sqref="H18:H20">
    <cfRule type="cellIs" dxfId="63" priority="169" stopIfTrue="1" operator="equal">
      <formula>"Sin Clasificar"</formula>
    </cfRule>
  </conditionalFormatting>
  <conditionalFormatting sqref="N18">
    <cfRule type="cellIs" priority="163" stopIfTrue="1" operator="equal">
      <formula>"ZONA RIESGO ALTA"</formula>
    </cfRule>
    <cfRule type="cellIs" priority="164" stopIfTrue="1" operator="equal">
      <formula>"ZONA RIESGO EXTREMA"</formula>
    </cfRule>
    <cfRule type="cellIs" priority="165" stopIfTrue="1" operator="equal">
      <formula>"ZONA RIESGO BAJA"</formula>
    </cfRule>
    <cfRule type="cellIs" priority="166" stopIfTrue="1" operator="equal">
      <formula>"ZONA RIESGO MODERADA"</formula>
    </cfRule>
    <cfRule type="cellIs" priority="167" stopIfTrue="1" operator="equal">
      <formula>"ZONA RIESGO MODERADA"</formula>
    </cfRule>
    <cfRule type="cellIs" priority="168" stopIfTrue="1" operator="equal">
      <formula>"ZONA RIESGO ALTA"</formula>
    </cfRule>
  </conditionalFormatting>
  <conditionalFormatting sqref="R18:R20">
    <cfRule type="cellIs" dxfId="62" priority="161" stopIfTrue="1" operator="equal">
      <formula>"Sin Clasificar"</formula>
    </cfRule>
  </conditionalFormatting>
  <conditionalFormatting sqref="T18:T20">
    <cfRule type="cellIs" dxfId="61" priority="160" stopIfTrue="1" operator="equal">
      <formula>"Sin Clasificar"</formula>
    </cfRule>
  </conditionalFormatting>
  <conditionalFormatting sqref="U18:U20">
    <cfRule type="cellIs" priority="150" stopIfTrue="1" operator="equal">
      <formula>"INACEPTABLE"</formula>
    </cfRule>
    <cfRule type="cellIs" priority="151" stopIfTrue="1" operator="equal">
      <formula>"IMPORTANTE"</formula>
    </cfRule>
    <cfRule type="cellIs" priority="152" stopIfTrue="1" operator="equal">
      <formula>"MODERADO"</formula>
    </cfRule>
    <cfRule type="cellIs" priority="153" stopIfTrue="1" operator="equal">
      <formula>"TOLERABLE"</formula>
    </cfRule>
    <cfRule type="cellIs" priority="154" stopIfTrue="1" operator="equal">
      <formula>"ZONA RIESGO ALTA"</formula>
    </cfRule>
    <cfRule type="cellIs" priority="155" stopIfTrue="1" operator="equal">
      <formula>"ZONA EXTREMA"</formula>
    </cfRule>
    <cfRule type="cellIs" priority="156" stopIfTrue="1" operator="equal">
      <formula>"ZONA RIESGO BAJA"</formula>
    </cfRule>
    <cfRule type="cellIs" priority="157" stopIfTrue="1" operator="equal">
      <formula>"ZONA RIESGO MODERADA"</formula>
    </cfRule>
    <cfRule type="cellIs" priority="158" stopIfTrue="1" operator="equal">
      <formula>"ZONA RIESGO MODERADA"</formula>
    </cfRule>
    <cfRule type="cellIs" priority="159" stopIfTrue="1" operator="equal">
      <formula>"ZONA RIESGO ALTA"</formula>
    </cfRule>
  </conditionalFormatting>
  <conditionalFormatting sqref="J18:J20">
    <cfRule type="cellIs" dxfId="60" priority="145" operator="equal">
      <formula>$C$74</formula>
    </cfRule>
    <cfRule type="cellIs" dxfId="59" priority="146" operator="equal">
      <formula>$C$73</formula>
    </cfRule>
    <cfRule type="cellIs" dxfId="58" priority="147" operator="equal">
      <formula>$C$72</formula>
    </cfRule>
    <cfRule type="cellIs" dxfId="57" priority="148" operator="equal">
      <formula>$C$71</formula>
    </cfRule>
    <cfRule type="cellIs" dxfId="56" priority="149" operator="equal">
      <formula>$C$70</formula>
    </cfRule>
  </conditionalFormatting>
  <conditionalFormatting sqref="V18:V20">
    <cfRule type="cellIs" dxfId="55" priority="138" operator="equal">
      <formula>"Por Evaluar"</formula>
    </cfRule>
    <cfRule type="cellIs" priority="139" stopIfTrue="1" operator="equal">
      <formula>"ZONA RIESGO ALTA"</formula>
    </cfRule>
    <cfRule type="cellIs" priority="140" stopIfTrue="1" operator="equal">
      <formula>"ZONA RIESGO EXTREMA"</formula>
    </cfRule>
    <cfRule type="cellIs" priority="141" stopIfTrue="1" operator="equal">
      <formula>"ZONA RIESGO BAJA"</formula>
    </cfRule>
    <cfRule type="cellIs" priority="142" stopIfTrue="1" operator="equal">
      <formula>"ZONA RIESGO MODERADA"</formula>
    </cfRule>
    <cfRule type="cellIs" priority="143" stopIfTrue="1" operator="equal">
      <formula>"ZONA RIESGO MODERADA"</formula>
    </cfRule>
    <cfRule type="cellIs" priority="144" stopIfTrue="1" operator="equal">
      <formula>"ZONA RIESGO ALTA"</formula>
    </cfRule>
  </conditionalFormatting>
  <conditionalFormatting sqref="V18:V20">
    <cfRule type="cellIs" dxfId="54" priority="133" operator="equal">
      <formula>$C$74</formula>
    </cfRule>
    <cfRule type="cellIs" dxfId="53" priority="134" operator="equal">
      <formula>$C$73</formula>
    </cfRule>
    <cfRule type="cellIs" dxfId="52" priority="135" operator="equal">
      <formula>$C$72</formula>
    </cfRule>
    <cfRule type="cellIs" dxfId="51" priority="136" operator="equal">
      <formula>$C$71</formula>
    </cfRule>
    <cfRule type="cellIs" dxfId="50" priority="137" operator="equal">
      <formula>$C$70</formula>
    </cfRule>
  </conditionalFormatting>
  <conditionalFormatting sqref="J16:J17">
    <cfRule type="cellIs" dxfId="49" priority="96" operator="equal">
      <formula>"Por Evaluar"</formula>
    </cfRule>
    <cfRule type="cellIs" priority="117" stopIfTrue="1" operator="equal">
      <formula>"ZONA RIESGO ALTA"</formula>
    </cfRule>
    <cfRule type="cellIs" priority="118" stopIfTrue="1" operator="equal">
      <formula>"ZONA RIESGO EXTREMA"</formula>
    </cfRule>
    <cfRule type="cellIs" priority="119" stopIfTrue="1" operator="equal">
      <formula>"ZONA RIESGO BAJA"</formula>
    </cfRule>
    <cfRule type="cellIs" priority="120" stopIfTrue="1" operator="equal">
      <formula>"ZONA RIESGO MODERADA"</formula>
    </cfRule>
    <cfRule type="cellIs" priority="121" stopIfTrue="1" operator="equal">
      <formula>"ZONA RIESGO MODERADA"</formula>
    </cfRule>
    <cfRule type="cellIs" priority="122" stopIfTrue="1" operator="equal">
      <formula>"ZONA RIESGO ALTA"</formula>
    </cfRule>
  </conditionalFormatting>
  <conditionalFormatting sqref="I16:I17">
    <cfRule type="cellIs" priority="123" stopIfTrue="1" operator="equal">
      <formula>"INACEPTABLE"</formula>
    </cfRule>
    <cfRule type="cellIs" priority="124" stopIfTrue="1" operator="equal">
      <formula>"IMPORTANTE"</formula>
    </cfRule>
    <cfRule type="cellIs" priority="125" stopIfTrue="1" operator="equal">
      <formula>"MODERADO"</formula>
    </cfRule>
    <cfRule type="cellIs" priority="126" stopIfTrue="1" operator="equal">
      <formula>"TOLERABLE"</formula>
    </cfRule>
    <cfRule type="cellIs" priority="127" stopIfTrue="1" operator="equal">
      <formula>"ZONA RIESGO ALTA"</formula>
    </cfRule>
    <cfRule type="cellIs" priority="128" stopIfTrue="1" operator="equal">
      <formula>"ZONA EXTREMA"</formula>
    </cfRule>
    <cfRule type="cellIs" priority="129" stopIfTrue="1" operator="equal">
      <formula>"ZONA RIESGO BAJA"</formula>
    </cfRule>
    <cfRule type="cellIs" priority="130" stopIfTrue="1" operator="equal">
      <formula>"ZONA RIESGO MODERADA"</formula>
    </cfRule>
    <cfRule type="cellIs" priority="131" stopIfTrue="1" operator="equal">
      <formula>"ZONA RIESGO MODERADA"</formula>
    </cfRule>
    <cfRule type="cellIs" priority="132" stopIfTrue="1" operator="equal">
      <formula>"ZONA RIESGO ALTA"</formula>
    </cfRule>
  </conditionalFormatting>
  <conditionalFormatting sqref="O16:P17 W16:W17">
    <cfRule type="cellIs" priority="111" stopIfTrue="1" operator="equal">
      <formula>"ZONA RIESGO ALTA"</formula>
    </cfRule>
    <cfRule type="cellIs" priority="112" stopIfTrue="1" operator="equal">
      <formula>"ZONA RIESGO EXTREMA"</formula>
    </cfRule>
    <cfRule type="cellIs" priority="113" stopIfTrue="1" operator="equal">
      <formula>"ZONA RIESGO BAJA"</formula>
    </cfRule>
    <cfRule type="cellIs" priority="114" stopIfTrue="1" operator="equal">
      <formula>"ZONA RIESGO MODERADA"</formula>
    </cfRule>
    <cfRule type="cellIs" priority="115" stopIfTrue="1" operator="equal">
      <formula>"ZONA RIESGO MODERADA"</formula>
    </cfRule>
    <cfRule type="cellIs" priority="116" stopIfTrue="1" operator="equal">
      <formula>"ZONA RIESGO ALTA"</formula>
    </cfRule>
  </conditionalFormatting>
  <conditionalFormatting sqref="N17">
    <cfRule type="cellIs" priority="105" stopIfTrue="1" operator="equal">
      <formula>"ZONA RIESGO ALTA"</formula>
    </cfRule>
    <cfRule type="cellIs" priority="106" stopIfTrue="1" operator="equal">
      <formula>"ZONA RIESGO EXTREMA"</formula>
    </cfRule>
    <cfRule type="cellIs" priority="107" stopIfTrue="1" operator="equal">
      <formula>"ZONA RIESGO BAJA"</formula>
    </cfRule>
    <cfRule type="cellIs" priority="108" stopIfTrue="1" operator="equal">
      <formula>"ZONA RIESGO MODERADA"</formula>
    </cfRule>
    <cfRule type="cellIs" priority="109" stopIfTrue="1" operator="equal">
      <formula>"ZONA RIESGO MODERADA"</formula>
    </cfRule>
    <cfRule type="cellIs" priority="110" stopIfTrue="1" operator="equal">
      <formula>"ZONA RIESGO ALTA"</formula>
    </cfRule>
  </conditionalFormatting>
  <conditionalFormatting sqref="F16:F17">
    <cfRule type="cellIs" dxfId="48" priority="104" stopIfTrue="1" operator="equal">
      <formula>"Sin Clasificar"</formula>
    </cfRule>
  </conditionalFormatting>
  <conditionalFormatting sqref="H16:H17">
    <cfRule type="cellIs" dxfId="47" priority="103" stopIfTrue="1" operator="equal">
      <formula>"Sin Clasificar"</formula>
    </cfRule>
  </conditionalFormatting>
  <conditionalFormatting sqref="N16">
    <cfRule type="cellIs" priority="97" stopIfTrue="1" operator="equal">
      <formula>"ZONA RIESGO ALTA"</formula>
    </cfRule>
    <cfRule type="cellIs" priority="98" stopIfTrue="1" operator="equal">
      <formula>"ZONA RIESGO EXTREMA"</formula>
    </cfRule>
    <cfRule type="cellIs" priority="99" stopIfTrue="1" operator="equal">
      <formula>"ZONA RIESGO BAJA"</formula>
    </cfRule>
    <cfRule type="cellIs" priority="100" stopIfTrue="1" operator="equal">
      <formula>"ZONA RIESGO MODERADA"</formula>
    </cfRule>
    <cfRule type="cellIs" priority="101" stopIfTrue="1" operator="equal">
      <formula>"ZONA RIESGO MODERADA"</formula>
    </cfRule>
    <cfRule type="cellIs" priority="102" stopIfTrue="1" operator="equal">
      <formula>"ZONA RIESGO ALTA"</formula>
    </cfRule>
  </conditionalFormatting>
  <conditionalFormatting sqref="R16:R17">
    <cfRule type="cellIs" dxfId="46" priority="95" stopIfTrue="1" operator="equal">
      <formula>"Sin Clasificar"</formula>
    </cfRule>
  </conditionalFormatting>
  <conditionalFormatting sqref="T16:T17">
    <cfRule type="cellIs" dxfId="45" priority="94" stopIfTrue="1" operator="equal">
      <formula>"Sin Clasificar"</formula>
    </cfRule>
  </conditionalFormatting>
  <conditionalFormatting sqref="U16:U17">
    <cfRule type="cellIs" priority="84" stopIfTrue="1" operator="equal">
      <formula>"INACEPTABLE"</formula>
    </cfRule>
    <cfRule type="cellIs" priority="85" stopIfTrue="1" operator="equal">
      <formula>"IMPORTANTE"</formula>
    </cfRule>
    <cfRule type="cellIs" priority="86" stopIfTrue="1" operator="equal">
      <formula>"MODERADO"</formula>
    </cfRule>
    <cfRule type="cellIs" priority="87" stopIfTrue="1" operator="equal">
      <formula>"TOLERABLE"</formula>
    </cfRule>
    <cfRule type="cellIs" priority="88" stopIfTrue="1" operator="equal">
      <formula>"ZONA RIESGO ALTA"</formula>
    </cfRule>
    <cfRule type="cellIs" priority="89" stopIfTrue="1" operator="equal">
      <formula>"ZONA EXTREMA"</formula>
    </cfRule>
    <cfRule type="cellIs" priority="90" stopIfTrue="1" operator="equal">
      <formula>"ZONA RIESGO BAJA"</formula>
    </cfRule>
    <cfRule type="cellIs" priority="91" stopIfTrue="1" operator="equal">
      <formula>"ZONA RIESGO MODERADA"</formula>
    </cfRule>
    <cfRule type="cellIs" priority="92" stopIfTrue="1" operator="equal">
      <formula>"ZONA RIESGO MODERADA"</formula>
    </cfRule>
    <cfRule type="cellIs" priority="93" stopIfTrue="1" operator="equal">
      <formula>"ZONA RIESGO ALTA"</formula>
    </cfRule>
  </conditionalFormatting>
  <conditionalFormatting sqref="J16:J17">
    <cfRule type="cellIs" dxfId="44" priority="79" operator="equal">
      <formula>$C$74</formula>
    </cfRule>
    <cfRule type="cellIs" dxfId="43" priority="80" operator="equal">
      <formula>$C$73</formula>
    </cfRule>
    <cfRule type="cellIs" dxfId="42" priority="81" operator="equal">
      <formula>$C$72</formula>
    </cfRule>
    <cfRule type="cellIs" dxfId="41" priority="82" operator="equal">
      <formula>$C$71</formula>
    </cfRule>
    <cfRule type="cellIs" dxfId="40" priority="83" operator="equal">
      <formula>$C$70</formula>
    </cfRule>
  </conditionalFormatting>
  <conditionalFormatting sqref="V16:V17">
    <cfRule type="cellIs" dxfId="39" priority="72" operator="equal">
      <formula>"Por Evaluar"</formula>
    </cfRule>
    <cfRule type="cellIs" priority="73" stopIfTrue="1" operator="equal">
      <formula>"ZONA RIESGO ALTA"</formula>
    </cfRule>
    <cfRule type="cellIs" priority="74" stopIfTrue="1" operator="equal">
      <formula>"ZONA RIESGO EXTREMA"</formula>
    </cfRule>
    <cfRule type="cellIs" priority="75" stopIfTrue="1" operator="equal">
      <formula>"ZONA RIESGO BAJA"</formula>
    </cfRule>
    <cfRule type="cellIs" priority="76" stopIfTrue="1" operator="equal">
      <formula>"ZONA RIESGO MODERADA"</formula>
    </cfRule>
    <cfRule type="cellIs" priority="77" stopIfTrue="1" operator="equal">
      <formula>"ZONA RIESGO MODERADA"</formula>
    </cfRule>
    <cfRule type="cellIs" priority="78" stopIfTrue="1" operator="equal">
      <formula>"ZONA RIESGO ALTA"</formula>
    </cfRule>
  </conditionalFormatting>
  <conditionalFormatting sqref="V16:V17">
    <cfRule type="cellIs" dxfId="38" priority="67" operator="equal">
      <formula>$C$74</formula>
    </cfRule>
    <cfRule type="cellIs" dxfId="37" priority="68" operator="equal">
      <formula>$C$73</formula>
    </cfRule>
    <cfRule type="cellIs" dxfId="36" priority="69" operator="equal">
      <formula>$C$72</formula>
    </cfRule>
    <cfRule type="cellIs" dxfId="35" priority="70" operator="equal">
      <formula>$C$71</formula>
    </cfRule>
    <cfRule type="cellIs" dxfId="34" priority="71" operator="equal">
      <formula>$C$70</formula>
    </cfRule>
  </conditionalFormatting>
  <conditionalFormatting sqref="J14:J15">
    <cfRule type="cellIs" dxfId="33" priority="30" operator="equal">
      <formula>"Por Evaluar"</formula>
    </cfRule>
    <cfRule type="cellIs" priority="51" stopIfTrue="1" operator="equal">
      <formula>"ZONA RIESGO ALTA"</formula>
    </cfRule>
    <cfRule type="cellIs" priority="52" stopIfTrue="1" operator="equal">
      <formula>"ZONA RIESGO EXTREMA"</formula>
    </cfRule>
    <cfRule type="cellIs" priority="53" stopIfTrue="1" operator="equal">
      <formula>"ZONA RIESGO BAJA"</formula>
    </cfRule>
    <cfRule type="cellIs" priority="54" stopIfTrue="1" operator="equal">
      <formula>"ZONA RIESGO MODERADA"</formula>
    </cfRule>
    <cfRule type="cellIs" priority="55" stopIfTrue="1" operator="equal">
      <formula>"ZONA RIESGO MODERADA"</formula>
    </cfRule>
    <cfRule type="cellIs" priority="56" stopIfTrue="1" operator="equal">
      <formula>"ZONA RIESGO ALTA"</formula>
    </cfRule>
  </conditionalFormatting>
  <conditionalFormatting sqref="I14:I15">
    <cfRule type="cellIs" priority="57" stopIfTrue="1" operator="equal">
      <formula>"INACEPTABLE"</formula>
    </cfRule>
    <cfRule type="cellIs" priority="58" stopIfTrue="1" operator="equal">
      <formula>"IMPORTANTE"</formula>
    </cfRule>
    <cfRule type="cellIs" priority="59" stopIfTrue="1" operator="equal">
      <formula>"MODERADO"</formula>
    </cfRule>
    <cfRule type="cellIs" priority="60" stopIfTrue="1" operator="equal">
      <formula>"TOLERABLE"</formula>
    </cfRule>
    <cfRule type="cellIs" priority="61" stopIfTrue="1" operator="equal">
      <formula>"ZONA RIESGO ALTA"</formula>
    </cfRule>
    <cfRule type="cellIs" priority="62" stopIfTrue="1" operator="equal">
      <formula>"ZONA EXTREMA"</formula>
    </cfRule>
    <cfRule type="cellIs" priority="63" stopIfTrue="1" operator="equal">
      <formula>"ZONA RIESGO BAJA"</formula>
    </cfRule>
    <cfRule type="cellIs" priority="64" stopIfTrue="1" operator="equal">
      <formula>"ZONA RIESGO MODERADA"</formula>
    </cfRule>
    <cfRule type="cellIs" priority="65" stopIfTrue="1" operator="equal">
      <formula>"ZONA RIESGO MODERADA"</formula>
    </cfRule>
    <cfRule type="cellIs" priority="66" stopIfTrue="1" operator="equal">
      <formula>"ZONA RIESGO ALTA"</formula>
    </cfRule>
  </conditionalFormatting>
  <conditionalFormatting sqref="O14:P15 W14:W15">
    <cfRule type="cellIs" priority="45" stopIfTrue="1" operator="equal">
      <formula>"ZONA RIESGO ALTA"</formula>
    </cfRule>
    <cfRule type="cellIs" priority="46" stopIfTrue="1" operator="equal">
      <formula>"ZONA RIESGO EXTREMA"</formula>
    </cfRule>
    <cfRule type="cellIs" priority="47" stopIfTrue="1" operator="equal">
      <formula>"ZONA RIESGO BAJA"</formula>
    </cfRule>
    <cfRule type="cellIs" priority="48" stopIfTrue="1" operator="equal">
      <formula>"ZONA RIESGO MODERADA"</formula>
    </cfRule>
    <cfRule type="cellIs" priority="49" stopIfTrue="1" operator="equal">
      <formula>"ZONA RIESGO MODERADA"</formula>
    </cfRule>
    <cfRule type="cellIs" priority="50" stopIfTrue="1" operator="equal">
      <formula>"ZONA RIESGO ALTA"</formula>
    </cfRule>
  </conditionalFormatting>
  <conditionalFormatting sqref="N15">
    <cfRule type="cellIs" priority="39" stopIfTrue="1" operator="equal">
      <formula>"ZONA RIESGO ALTA"</formula>
    </cfRule>
    <cfRule type="cellIs" priority="40" stopIfTrue="1" operator="equal">
      <formula>"ZONA RIESGO EXTREMA"</formula>
    </cfRule>
    <cfRule type="cellIs" priority="41" stopIfTrue="1" operator="equal">
      <formula>"ZONA RIESGO BAJA"</formula>
    </cfRule>
    <cfRule type="cellIs" priority="42" stopIfTrue="1" operator="equal">
      <formula>"ZONA RIESGO MODERADA"</formula>
    </cfRule>
    <cfRule type="cellIs" priority="43" stopIfTrue="1" operator="equal">
      <formula>"ZONA RIESGO MODERADA"</formula>
    </cfRule>
    <cfRule type="cellIs" priority="44" stopIfTrue="1" operator="equal">
      <formula>"ZONA RIESGO ALTA"</formula>
    </cfRule>
  </conditionalFormatting>
  <conditionalFormatting sqref="F14:F15">
    <cfRule type="cellIs" dxfId="32" priority="38" stopIfTrue="1" operator="equal">
      <formula>"Sin Clasificar"</formula>
    </cfRule>
  </conditionalFormatting>
  <conditionalFormatting sqref="H14:H15">
    <cfRule type="cellIs" dxfId="31" priority="37" stopIfTrue="1" operator="equal">
      <formula>"Sin Clasificar"</formula>
    </cfRule>
  </conditionalFormatting>
  <conditionalFormatting sqref="N14">
    <cfRule type="cellIs" priority="31" stopIfTrue="1" operator="equal">
      <formula>"ZONA RIESGO ALTA"</formula>
    </cfRule>
    <cfRule type="cellIs" priority="32" stopIfTrue="1" operator="equal">
      <formula>"ZONA RIESGO EXTREMA"</formula>
    </cfRule>
    <cfRule type="cellIs" priority="33" stopIfTrue="1" operator="equal">
      <formula>"ZONA RIESGO BAJA"</formula>
    </cfRule>
    <cfRule type="cellIs" priority="34" stopIfTrue="1" operator="equal">
      <formula>"ZONA RIESGO MODERADA"</formula>
    </cfRule>
    <cfRule type="cellIs" priority="35" stopIfTrue="1" operator="equal">
      <formula>"ZONA RIESGO MODERADA"</formula>
    </cfRule>
    <cfRule type="cellIs" priority="36" stopIfTrue="1" operator="equal">
      <formula>"ZONA RIESGO ALTA"</formula>
    </cfRule>
  </conditionalFormatting>
  <conditionalFormatting sqref="R14:R15">
    <cfRule type="cellIs" dxfId="30" priority="29" stopIfTrue="1" operator="equal">
      <formula>"Sin Clasificar"</formula>
    </cfRule>
  </conditionalFormatting>
  <conditionalFormatting sqref="T14:T15">
    <cfRule type="cellIs" dxfId="29" priority="28" stopIfTrue="1" operator="equal">
      <formula>"Sin Clasificar"</formula>
    </cfRule>
  </conditionalFormatting>
  <conditionalFormatting sqref="U14:U15">
    <cfRule type="cellIs" priority="18" stopIfTrue="1" operator="equal">
      <formula>"INACEPTABLE"</formula>
    </cfRule>
    <cfRule type="cellIs" priority="19" stopIfTrue="1" operator="equal">
      <formula>"IMPORTANTE"</formula>
    </cfRule>
    <cfRule type="cellIs" priority="20" stopIfTrue="1" operator="equal">
      <formula>"MODERADO"</formula>
    </cfRule>
    <cfRule type="cellIs" priority="21" stopIfTrue="1" operator="equal">
      <formula>"TOLERABLE"</formula>
    </cfRule>
    <cfRule type="cellIs" priority="22" stopIfTrue="1" operator="equal">
      <formula>"ZONA RIESGO ALTA"</formula>
    </cfRule>
    <cfRule type="cellIs" priority="23" stopIfTrue="1" operator="equal">
      <formula>"ZONA EXTREMA"</formula>
    </cfRule>
    <cfRule type="cellIs" priority="24" stopIfTrue="1" operator="equal">
      <formula>"ZONA RIESGO BAJA"</formula>
    </cfRule>
    <cfRule type="cellIs" priority="25" stopIfTrue="1" operator="equal">
      <formula>"ZONA RIESGO MODERADA"</formula>
    </cfRule>
    <cfRule type="cellIs" priority="26" stopIfTrue="1" operator="equal">
      <formula>"ZONA RIESGO MODERADA"</formula>
    </cfRule>
    <cfRule type="cellIs" priority="27" stopIfTrue="1" operator="equal">
      <formula>"ZONA RIESGO ALTA"</formula>
    </cfRule>
  </conditionalFormatting>
  <conditionalFormatting sqref="J14:J15">
    <cfRule type="cellIs" dxfId="28" priority="13" operator="equal">
      <formula>$C$74</formula>
    </cfRule>
    <cfRule type="cellIs" dxfId="27" priority="14" operator="equal">
      <formula>$C$73</formula>
    </cfRule>
    <cfRule type="cellIs" dxfId="26" priority="15" operator="equal">
      <formula>$C$72</formula>
    </cfRule>
    <cfRule type="cellIs" dxfId="25" priority="16" operator="equal">
      <formula>$C$71</formula>
    </cfRule>
    <cfRule type="cellIs" dxfId="24" priority="17" operator="equal">
      <formula>$C$70</formula>
    </cfRule>
  </conditionalFormatting>
  <conditionalFormatting sqref="V14:V15">
    <cfRule type="cellIs" dxfId="23" priority="6" operator="equal">
      <formula>"Por Evaluar"</formula>
    </cfRule>
    <cfRule type="cellIs" priority="7" stopIfTrue="1" operator="equal">
      <formula>"ZONA RIESGO ALTA"</formula>
    </cfRule>
    <cfRule type="cellIs" priority="8" stopIfTrue="1" operator="equal">
      <formula>"ZONA RIESGO EXTREMA"</formula>
    </cfRule>
    <cfRule type="cellIs" priority="9" stopIfTrue="1" operator="equal">
      <formula>"ZONA RIESGO BAJA"</formula>
    </cfRule>
    <cfRule type="cellIs" priority="10" stopIfTrue="1" operator="equal">
      <formula>"ZONA RIESGO MODERADA"</formula>
    </cfRule>
    <cfRule type="cellIs" priority="11" stopIfTrue="1" operator="equal">
      <formula>"ZONA RIESGO MODERADA"</formula>
    </cfRule>
    <cfRule type="cellIs" priority="12" stopIfTrue="1" operator="equal">
      <formula>"ZONA RIESGO ALTA"</formula>
    </cfRule>
  </conditionalFormatting>
  <conditionalFormatting sqref="V14:V15">
    <cfRule type="cellIs" dxfId="22" priority="1" operator="equal">
      <formula>$C$74</formula>
    </cfRule>
    <cfRule type="cellIs" dxfId="21" priority="2" operator="equal">
      <formula>$C$73</formula>
    </cfRule>
    <cfRule type="cellIs" dxfId="20" priority="3" operator="equal">
      <formula>$C$72</formula>
    </cfRule>
    <cfRule type="cellIs" dxfId="19" priority="4" operator="equal">
      <formula>$C$71</formula>
    </cfRule>
    <cfRule type="cellIs" dxfId="18" priority="5" operator="equal">
      <formula>$C$70</formula>
    </cfRule>
  </conditionalFormatting>
  <dataValidations count="31">
    <dataValidation type="list" allowBlank="1" showInputMessage="1" showErrorMessage="1" promptTitle="Clasificar Impacto" prompt="15 - Moderado_x000a_30 - Mayor_x000a_50 - Catastrófico" sqref="H12:H51 T12:T51">
      <formula1>$D$65:$D$67</formula1>
    </dataValidation>
    <dataValidation type="list" allowBlank="1" showInputMessage="1" showErrorMessage="1" sqref="A13:A51">
      <formula1>$Z$90:$Z$110</formula1>
    </dataValidation>
    <dataValidation allowBlank="1" showInputMessage="1" showErrorMessage="1" prompt="Indique el proceso sobre el cual aplican el riesgo objeto de análisis" sqref="A11"/>
    <dataValidation type="list" allowBlank="1" showInputMessage="1" showErrorMessage="1" sqref="K52">
      <formula1>$I$62:$I$68</formula1>
    </dataValidation>
    <dataValidation type="list" allowBlank="1" showInputMessage="1" showErrorMessage="1" promptTitle="Clasificar Probabilidad" prompt="1 - Rara Vez_x000a_2 - Improbable_x000a_3 - Moderada_x000a_4 - Probable_x000a_5- Casi certeza" sqref="R12:R51">
      <formula1>$D$56:$D$60</formula1>
    </dataValidation>
    <dataValidation type="list" allowBlank="1" showInputMessage="1" showErrorMessage="1" sqref="B6:D6">
      <formula1>$Z$114:$Z$115</formula1>
    </dataValidation>
    <dataValidation type="list" allowBlank="1" showInputMessage="1" showErrorMessage="1" sqref="S52">
      <formula1>$C$65:$C$67</formula1>
      <formula2>0</formula2>
    </dataValidation>
    <dataValidation type="list" allowBlank="1" showDropDown="1" showInputMessage="1" showErrorMessage="1" sqref="H52">
      <formula1>$D$65:$D$67</formula1>
    </dataValidation>
    <dataValidation type="list" allowBlank="1" showInputMessage="1" showErrorMessage="1" sqref="E52 Q52">
      <formula1>$A$56:$A$60</formula1>
      <formula2>0</formula2>
    </dataValidation>
    <dataValidation type="list" allowBlank="1" showDropDown="1" showInputMessage="1" showErrorMessage="1" sqref="F52">
      <formula1>$D$56:$D$60</formula1>
    </dataValidation>
    <dataValidation allowBlank="1" showInputMessage="1" showErrorMessage="1" prompt="Objetivo del proceso al que se le identificarán los riesgos de corrupción" sqref="E5"/>
    <dataValidation allowBlank="1" showInputMessage="1" showErrorMessage="1" prompt="Factores internos y externos por los cuales podría suceder dicha situación de riesgo. Agentes generadores del riesgo. Deben ser situaciones concretas y tangibles" sqref="C11"/>
    <dataValidation allowBlank="1" showInputMessage="1" showErrorMessage="1" prompt="Determinar efectos o impactos ocasionados por la ocurrencia del riesgo que afecta los objetivos o procesos de la entidad (pérdida, daño, perjuicio, detrimento)." sqref="D11"/>
    <dataValidation allowBlank="1" showInputMessage="1" showErrorMessage="1" prompt="SIN APLICAR CONTROLES: Veces que el riesgo se ha presentado en un tiempo determinado o que puede presentarse, el riesgo, las causas o los agentes generadores." sqref="E11:F11"/>
    <dataValidation allowBlank="1" showInputMessage="1" showErrorMessage="1" prompt="SIN APLICAR CONTROLES: Calificación respecto a la materialización del riesgo de corrupción en la Rama Judicial. " sqref="G11:H11"/>
    <dataValidation allowBlank="1" showInputMessage="1" showErrorMessage="1" prompt="Calificación automatica del riesgo: Se obtiene ubicando el riesgo en el cruce de las dos variables (probabilidad e impacto) en la matriz de calificación, evaluación y respuesta a riesgos" sqref="J11 V11"/>
    <dataValidation allowBlank="1" showInputMessage="1" showErrorMessage="1" prompt="Medidas tomadas en el proceso para mitigar el riesgo a través de los controles establecidos." sqref="K10:K11"/>
    <dataValidation allowBlank="1" showInputMessage="1" showErrorMessage="1" prompt="Preventivos: Eliminan las causas del riesgo para prevenir su ocurrencia o materialización. Detectivos: Descubrir resultados no previstos y alertar sobre la presencia del riesgo.   Correctivos: Permiten modificar las acciones que determinaron su ocurrencia" sqref="L11"/>
    <dataValidation allowBlank="1" showInputMessage="1" showErrorMessage="1" prompt="POSTERIOR A LA APLICACION DE CONTROLES Veces que el riesgo se ha presentado o se presentaría el riesgo y su causas una vez aplicados los controles en un tiempo determinado" sqref="Q11:R11"/>
    <dataValidation allowBlank="1" showInputMessage="1" showErrorMessage="1" prompt="POSTERIOR A LA APLICACION DE CONTROLES: Calificación respecto a la materialización del riesgo de corrupción en la Rama Judicial, una vez aplicados los controles._x000a_" sqref="S11:T11"/>
    <dataValidation allowBlank="1" showInputMessage="1" showErrorMessage="1" prompt="Periodicidad de ejecución de los controles" sqref="N11"/>
    <dataValidation allowBlank="1" showInputMessage="1" showErrorMessage="1" prompt="Las acciones de tratamiento se agrupan en: * Disminuir la probabilidad: acciones encaminadas a gestionar las causas del riesgo._x000a_* Disminuir el impacto: acciones encaminadas a disminuir las consecuencias del riesgo." sqref="O11"/>
    <dataValidation allowBlank="1" showInputMessage="1" showErrorMessage="1" prompt="Registrar cómo se encuentra documentado el control. Soporte del control." sqref="P11"/>
    <dataValidation allowBlank="1" showInputMessage="1" showErrorMessage="1" prompt="Área responsable de la gestión del riesgo" sqref="X11"/>
    <dataValidation allowBlank="1" showInputMessage="1" showErrorMessage="1" prompt="Definir indicador para medir el control" sqref="W11"/>
    <dataValidation allowBlank="1" showInputMessage="1" showErrorMessage="1" prompt="Identificar el riesgo que representa la posibilidad de que por acción u omisión se use el poder para desviar la gestión de lo público hacia_x000a_un beneficio privado." sqref="B11"/>
    <dataValidation allowBlank="1" showInputMessage="1" showErrorMessage="1" prompt="Lo que se busca sobre el riesgo objeto de análisis, al momento de ejecutar el control." sqref="M11"/>
    <dataValidation type="list" errorStyle="information" allowBlank="1" showInputMessage="1" showErrorMessage="1" prompt="Seleccionar una opción de la lista desplegable" sqref="K12:K51">
      <formula1>$Z$118:$Z$120</formula1>
    </dataValidation>
    <dataValidation type="list" allowBlank="1" showInputMessage="1" showErrorMessage="1" promptTitle="Clasificar Probabilidad" prompt="1 - Rara Vez_x000a_2 - Improbable_x000a_3 - Posible_x000a_4 - Probable_x000a_5- Casi seguro" sqref="F12:F51">
      <formula1>$D$56:$D$60</formula1>
    </dataValidation>
    <dataValidation type="list" allowBlank="1" showInputMessage="1" showErrorMessage="1" sqref="G52">
      <formula1>$C$63:$C$67</formula1>
    </dataValidation>
    <dataValidation type="list" allowBlank="1" showInputMessage="1" showErrorMessage="1" sqref="A12">
      <formula1>$Z$90:$Z$111</formula1>
    </dataValidation>
  </dataValidations>
  <pageMargins left="0.7" right="0.7" top="0.75" bottom="0.75" header="0.3" footer="0.3"/>
  <pageSetup orientation="portrait" horizontalDpi="1200" verticalDpi="1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L56"/>
  <sheetViews>
    <sheetView showGridLines="0" workbookViewId="0">
      <selection activeCell="A16" sqref="A16:G16"/>
    </sheetView>
  </sheetViews>
  <sheetFormatPr baseColWidth="10" defaultColWidth="11.42578125" defaultRowHeight="15"/>
  <cols>
    <col min="1" max="1" width="11.42578125" customWidth="1"/>
    <col min="3" max="3" width="3.42578125" customWidth="1"/>
    <col min="9" max="9" width="10.7109375" customWidth="1"/>
    <col min="10" max="10" width="28" customWidth="1"/>
    <col min="11" max="11" width="25.7109375" customWidth="1"/>
    <col min="12" max="12" width="6.140625" customWidth="1"/>
  </cols>
  <sheetData>
    <row r="1" spans="1:12" ht="21">
      <c r="A1" s="227" t="s">
        <v>138</v>
      </c>
      <c r="B1" s="227"/>
      <c r="C1" s="227"/>
      <c r="D1" s="227"/>
      <c r="E1" s="227"/>
      <c r="F1" s="227"/>
      <c r="G1" s="227"/>
      <c r="H1" s="227"/>
    </row>
    <row r="2" spans="1:12" ht="17.25" thickBot="1">
      <c r="A2" s="8"/>
    </row>
    <row r="3" spans="1:12">
      <c r="A3" s="228" t="s">
        <v>139</v>
      </c>
      <c r="B3" s="229" t="s">
        <v>140</v>
      </c>
      <c r="C3" s="229">
        <v>5</v>
      </c>
      <c r="D3" s="232" t="s">
        <v>100</v>
      </c>
      <c r="E3" s="9" t="s">
        <v>99</v>
      </c>
      <c r="F3" s="10" t="s">
        <v>99</v>
      </c>
      <c r="H3" s="236" t="s">
        <v>74</v>
      </c>
      <c r="I3" s="236"/>
      <c r="J3" s="236"/>
    </row>
    <row r="4" spans="1:12" ht="15.75" thickBot="1">
      <c r="A4" s="228"/>
      <c r="B4" s="230"/>
      <c r="C4" s="230"/>
      <c r="D4" s="233"/>
      <c r="E4" s="12"/>
      <c r="F4" s="13"/>
      <c r="H4" s="30"/>
      <c r="I4" s="237" t="s">
        <v>75</v>
      </c>
      <c r="J4" s="237"/>
    </row>
    <row r="5" spans="1:12">
      <c r="A5" s="228"/>
      <c r="B5" s="231" t="s">
        <v>141</v>
      </c>
      <c r="C5" s="231">
        <v>4</v>
      </c>
      <c r="D5" s="14" t="s">
        <v>88</v>
      </c>
      <c r="E5" s="232" t="s">
        <v>100</v>
      </c>
      <c r="F5" s="15" t="s">
        <v>99</v>
      </c>
      <c r="H5" s="35"/>
      <c r="I5" s="237" t="s">
        <v>76</v>
      </c>
      <c r="J5" s="237"/>
    </row>
    <row r="6" spans="1:12" ht="15.75" thickBot="1">
      <c r="A6" s="228"/>
      <c r="B6" s="230"/>
      <c r="C6" s="230"/>
      <c r="D6" s="11"/>
      <c r="E6" s="233"/>
      <c r="F6" s="13"/>
      <c r="H6" s="31"/>
      <c r="I6" s="237" t="s">
        <v>78</v>
      </c>
      <c r="J6" s="237"/>
    </row>
    <row r="7" spans="1:12">
      <c r="A7" s="228"/>
      <c r="B7" s="231" t="s">
        <v>142</v>
      </c>
      <c r="C7" s="231">
        <v>3</v>
      </c>
      <c r="D7" s="14" t="s">
        <v>88</v>
      </c>
      <c r="E7" s="232" t="s">
        <v>100</v>
      </c>
      <c r="F7" s="234" t="s">
        <v>100</v>
      </c>
    </row>
    <row r="8" spans="1:12" ht="15.75" thickBot="1">
      <c r="A8" s="228"/>
      <c r="B8" s="230"/>
      <c r="C8" s="230"/>
      <c r="D8" s="11"/>
      <c r="E8" s="233"/>
      <c r="F8" s="235"/>
    </row>
    <row r="9" spans="1:12">
      <c r="A9" s="228"/>
      <c r="B9" s="231" t="s">
        <v>143</v>
      </c>
      <c r="C9" s="231">
        <v>2</v>
      </c>
      <c r="D9" s="14" t="s">
        <v>88</v>
      </c>
      <c r="E9" s="14" t="s">
        <v>88</v>
      </c>
      <c r="F9" s="232" t="s">
        <v>100</v>
      </c>
    </row>
    <row r="10" spans="1:12" ht="15.75" thickBot="1">
      <c r="A10" s="228"/>
      <c r="B10" s="230"/>
      <c r="C10" s="230"/>
      <c r="D10" s="11"/>
      <c r="E10" s="11"/>
      <c r="F10" s="233"/>
    </row>
    <row r="11" spans="1:12">
      <c r="A11" s="228"/>
      <c r="B11" s="231" t="s">
        <v>144</v>
      </c>
      <c r="C11" s="231">
        <v>1</v>
      </c>
      <c r="D11" s="14" t="s">
        <v>88</v>
      </c>
      <c r="E11" s="14" t="s">
        <v>88</v>
      </c>
      <c r="F11" s="16" t="s">
        <v>88</v>
      </c>
    </row>
    <row r="12" spans="1:12" ht="15.75" thickBot="1">
      <c r="A12" s="228"/>
      <c r="B12" s="230"/>
      <c r="C12" s="230"/>
      <c r="D12" s="17"/>
      <c r="E12" s="18"/>
      <c r="F12" s="19"/>
    </row>
    <row r="13" spans="1:12" ht="12" customHeight="1">
      <c r="A13" s="20"/>
      <c r="B13" s="20"/>
      <c r="C13" s="20"/>
      <c r="D13" s="21">
        <v>15</v>
      </c>
      <c r="E13" s="21">
        <v>30</v>
      </c>
      <c r="F13" s="22">
        <v>50</v>
      </c>
    </row>
    <row r="14" spans="1:12" ht="15" customHeight="1" thickBot="1">
      <c r="A14" s="20"/>
      <c r="B14" s="20"/>
      <c r="C14" s="20"/>
      <c r="D14" s="23" t="s">
        <v>88</v>
      </c>
      <c r="E14" s="23" t="s">
        <v>145</v>
      </c>
      <c r="F14" s="24" t="s">
        <v>146</v>
      </c>
    </row>
    <row r="15" spans="1:12" ht="15.75">
      <c r="A15" s="20"/>
      <c r="B15" s="20"/>
      <c r="C15" s="20"/>
      <c r="D15" s="247" t="s">
        <v>147</v>
      </c>
      <c r="E15" s="247"/>
      <c r="F15" s="247"/>
    </row>
    <row r="16" spans="1:12" ht="19.5" customHeight="1">
      <c r="A16" s="245" t="s">
        <v>148</v>
      </c>
      <c r="B16" s="245"/>
      <c r="C16" s="245"/>
      <c r="D16" s="245"/>
      <c r="E16" s="245"/>
      <c r="F16" s="245"/>
      <c r="G16" s="245"/>
      <c r="I16" s="243" t="s">
        <v>148</v>
      </c>
      <c r="J16" s="243"/>
      <c r="K16" s="243"/>
      <c r="L16" s="243"/>
    </row>
    <row r="17" spans="1:12" ht="15.75" thickBot="1">
      <c r="A17" s="246" t="s">
        <v>149</v>
      </c>
      <c r="B17" s="246"/>
      <c r="C17" s="246"/>
      <c r="D17" s="246"/>
      <c r="E17" s="246"/>
      <c r="F17" s="246"/>
      <c r="G17" s="246"/>
      <c r="I17" s="244" t="s">
        <v>150</v>
      </c>
      <c r="J17" s="244"/>
      <c r="K17" s="244"/>
      <c r="L17" s="244"/>
    </row>
    <row r="18" spans="1:12" ht="41.25" customHeight="1">
      <c r="A18" s="238" t="s">
        <v>151</v>
      </c>
      <c r="B18" s="240" t="s">
        <v>152</v>
      </c>
      <c r="C18" s="240"/>
      <c r="D18" s="240"/>
      <c r="E18" s="240"/>
      <c r="F18" s="240"/>
      <c r="G18" s="241"/>
      <c r="I18" s="38" t="s">
        <v>139</v>
      </c>
      <c r="J18" s="38" t="s">
        <v>153</v>
      </c>
      <c r="K18" s="38" t="s">
        <v>154</v>
      </c>
      <c r="L18" s="38" t="s">
        <v>155</v>
      </c>
    </row>
    <row r="19" spans="1:12" ht="38.25" customHeight="1">
      <c r="A19" s="239"/>
      <c r="B19" s="242" t="s">
        <v>156</v>
      </c>
      <c r="C19" s="242"/>
      <c r="D19" s="242"/>
      <c r="E19" s="242"/>
      <c r="F19" s="42" t="s">
        <v>157</v>
      </c>
      <c r="G19" s="49" t="s">
        <v>158</v>
      </c>
      <c r="I19" s="40" t="s">
        <v>159</v>
      </c>
      <c r="J19" s="39" t="s">
        <v>160</v>
      </c>
      <c r="K19" s="39" t="s">
        <v>161</v>
      </c>
      <c r="L19" s="39">
        <v>1</v>
      </c>
    </row>
    <row r="20" spans="1:12" ht="31.5" customHeight="1">
      <c r="A20" s="50">
        <v>1</v>
      </c>
      <c r="B20" s="214" t="s">
        <v>162</v>
      </c>
      <c r="C20" s="214"/>
      <c r="D20" s="214"/>
      <c r="E20" s="214"/>
      <c r="F20" s="41"/>
      <c r="G20" s="51"/>
      <c r="I20" s="40" t="s">
        <v>143</v>
      </c>
      <c r="J20" s="39" t="s">
        <v>163</v>
      </c>
      <c r="K20" s="39" t="s">
        <v>164</v>
      </c>
      <c r="L20" s="39">
        <v>2</v>
      </c>
    </row>
    <row r="21" spans="1:12" ht="31.5" customHeight="1">
      <c r="A21" s="50">
        <v>2</v>
      </c>
      <c r="B21" s="214" t="s">
        <v>165</v>
      </c>
      <c r="C21" s="214"/>
      <c r="D21" s="214"/>
      <c r="E21" s="214"/>
      <c r="F21" s="41"/>
      <c r="G21" s="51"/>
      <c r="I21" s="40" t="s">
        <v>142</v>
      </c>
      <c r="J21" s="39" t="s">
        <v>166</v>
      </c>
      <c r="K21" s="39" t="s">
        <v>167</v>
      </c>
      <c r="L21" s="39">
        <v>3</v>
      </c>
    </row>
    <row r="22" spans="1:12" ht="31.5" customHeight="1">
      <c r="A22" s="50">
        <v>3</v>
      </c>
      <c r="B22" s="214" t="s">
        <v>168</v>
      </c>
      <c r="C22" s="214"/>
      <c r="D22" s="214"/>
      <c r="E22" s="214"/>
      <c r="F22" s="41"/>
      <c r="G22" s="51"/>
      <c r="I22" s="40" t="s">
        <v>141</v>
      </c>
      <c r="J22" s="39" t="s">
        <v>169</v>
      </c>
      <c r="K22" s="39" t="s">
        <v>170</v>
      </c>
      <c r="L22" s="39">
        <v>4</v>
      </c>
    </row>
    <row r="23" spans="1:12" ht="36" customHeight="1">
      <c r="A23" s="50">
        <v>4</v>
      </c>
      <c r="B23" s="214" t="s">
        <v>171</v>
      </c>
      <c r="C23" s="214"/>
      <c r="D23" s="214"/>
      <c r="E23" s="214"/>
      <c r="F23" s="41"/>
      <c r="G23" s="51"/>
      <c r="I23" s="40" t="s">
        <v>172</v>
      </c>
      <c r="J23" s="39" t="s">
        <v>173</v>
      </c>
      <c r="K23" s="39" t="s">
        <v>174</v>
      </c>
      <c r="L23" s="39">
        <v>5</v>
      </c>
    </row>
    <row r="24" spans="1:12" ht="31.5" customHeight="1">
      <c r="A24" s="50">
        <v>5</v>
      </c>
      <c r="B24" s="214" t="s">
        <v>175</v>
      </c>
      <c r="C24" s="214"/>
      <c r="D24" s="214"/>
      <c r="E24" s="214"/>
      <c r="F24" s="41"/>
      <c r="G24" s="51"/>
      <c r="K24" s="43"/>
      <c r="L24" s="43"/>
    </row>
    <row r="25" spans="1:12" ht="31.5" customHeight="1">
      <c r="A25" s="50">
        <v>6</v>
      </c>
      <c r="B25" s="214" t="s">
        <v>176</v>
      </c>
      <c r="C25" s="214"/>
      <c r="D25" s="214"/>
      <c r="E25" s="214"/>
      <c r="F25" s="41"/>
      <c r="G25" s="51"/>
      <c r="L25" s="44"/>
    </row>
    <row r="26" spans="1:12" ht="31.5" customHeight="1">
      <c r="A26" s="50">
        <v>7</v>
      </c>
      <c r="B26" s="214" t="s">
        <v>177</v>
      </c>
      <c r="C26" s="214"/>
      <c r="D26" s="214"/>
      <c r="E26" s="214"/>
      <c r="F26" s="41"/>
      <c r="G26" s="51"/>
      <c r="L26" s="44"/>
    </row>
    <row r="27" spans="1:12" ht="31.5" customHeight="1">
      <c r="A27" s="50">
        <v>8</v>
      </c>
      <c r="B27" s="214" t="s">
        <v>178</v>
      </c>
      <c r="C27" s="214"/>
      <c r="D27" s="214"/>
      <c r="E27" s="214"/>
      <c r="F27" s="41"/>
      <c r="G27" s="51"/>
      <c r="I27" s="54" t="s">
        <v>155</v>
      </c>
      <c r="J27" s="54" t="s">
        <v>147</v>
      </c>
      <c r="L27" s="44"/>
    </row>
    <row r="28" spans="1:12" ht="31.5" customHeight="1">
      <c r="A28" s="50">
        <v>9</v>
      </c>
      <c r="B28" s="214" t="s">
        <v>179</v>
      </c>
      <c r="C28" s="214"/>
      <c r="D28" s="214"/>
      <c r="E28" s="214"/>
      <c r="F28" s="41"/>
      <c r="G28" s="51"/>
      <c r="I28" s="47">
        <v>15</v>
      </c>
      <c r="J28" s="48" t="s">
        <v>38</v>
      </c>
      <c r="K28" s="44"/>
      <c r="L28" s="44"/>
    </row>
    <row r="29" spans="1:12" ht="31.5" customHeight="1">
      <c r="A29" s="50">
        <v>10</v>
      </c>
      <c r="B29" s="214" t="s">
        <v>180</v>
      </c>
      <c r="C29" s="214"/>
      <c r="D29" s="214"/>
      <c r="E29" s="214"/>
      <c r="F29" s="41"/>
      <c r="G29" s="51"/>
      <c r="I29" s="47">
        <v>30</v>
      </c>
      <c r="J29" s="48" t="s">
        <v>94</v>
      </c>
      <c r="K29" s="44"/>
      <c r="L29" s="44"/>
    </row>
    <row r="30" spans="1:12" ht="31.5" customHeight="1">
      <c r="A30" s="50">
        <v>11</v>
      </c>
      <c r="B30" s="214" t="s">
        <v>181</v>
      </c>
      <c r="C30" s="214"/>
      <c r="D30" s="214"/>
      <c r="E30" s="214"/>
      <c r="F30" s="41"/>
      <c r="G30" s="51"/>
      <c r="I30" s="47">
        <v>50</v>
      </c>
      <c r="J30" s="48" t="s">
        <v>96</v>
      </c>
      <c r="K30" s="2"/>
      <c r="L30" s="2"/>
    </row>
    <row r="31" spans="1:12" ht="31.5" customHeight="1">
      <c r="A31" s="50">
        <v>12</v>
      </c>
      <c r="B31" s="214" t="s">
        <v>182</v>
      </c>
      <c r="C31" s="214"/>
      <c r="D31" s="214"/>
      <c r="E31" s="214"/>
      <c r="F31" s="41"/>
      <c r="G31" s="51"/>
    </row>
    <row r="32" spans="1:12" ht="31.5" customHeight="1">
      <c r="A32" s="50">
        <v>13</v>
      </c>
      <c r="B32" s="214" t="s">
        <v>183</v>
      </c>
      <c r="C32" s="214"/>
      <c r="D32" s="214"/>
      <c r="E32" s="214"/>
      <c r="F32" s="41"/>
      <c r="G32" s="51"/>
    </row>
    <row r="33" spans="1:7" ht="31.5" customHeight="1">
      <c r="A33" s="50">
        <v>14</v>
      </c>
      <c r="B33" s="214" t="s">
        <v>184</v>
      </c>
      <c r="C33" s="214"/>
      <c r="D33" s="214"/>
      <c r="E33" s="214"/>
      <c r="F33" s="41"/>
      <c r="G33" s="51"/>
    </row>
    <row r="34" spans="1:7" ht="31.5" customHeight="1">
      <c r="A34" s="50">
        <v>15</v>
      </c>
      <c r="B34" s="214" t="s">
        <v>185</v>
      </c>
      <c r="C34" s="214"/>
      <c r="D34" s="214"/>
      <c r="E34" s="214"/>
      <c r="F34" s="41"/>
      <c r="G34" s="51"/>
    </row>
    <row r="35" spans="1:7" ht="31.5" customHeight="1">
      <c r="A35" s="50">
        <v>16</v>
      </c>
      <c r="B35" s="214" t="s">
        <v>186</v>
      </c>
      <c r="C35" s="214"/>
      <c r="D35" s="214"/>
      <c r="E35" s="214"/>
      <c r="F35" s="41"/>
      <c r="G35" s="51"/>
    </row>
    <row r="36" spans="1:7" ht="31.5" customHeight="1">
      <c r="A36" s="50">
        <v>17</v>
      </c>
      <c r="B36" s="214" t="s">
        <v>187</v>
      </c>
      <c r="C36" s="214"/>
      <c r="D36" s="214"/>
      <c r="E36" s="214"/>
      <c r="F36" s="41"/>
      <c r="G36" s="51"/>
    </row>
    <row r="37" spans="1:7" ht="31.5" customHeight="1">
      <c r="A37" s="50">
        <v>18</v>
      </c>
      <c r="B37" s="214" t="s">
        <v>188</v>
      </c>
      <c r="C37" s="214"/>
      <c r="D37" s="214"/>
      <c r="E37" s="214"/>
      <c r="F37" s="41"/>
      <c r="G37" s="51"/>
    </row>
    <row r="38" spans="1:7" ht="31.5" customHeight="1">
      <c r="A38" s="52">
        <v>19</v>
      </c>
      <c r="B38" s="248" t="s">
        <v>189</v>
      </c>
      <c r="C38" s="248"/>
      <c r="D38" s="248"/>
      <c r="E38" s="248"/>
      <c r="F38" s="45"/>
      <c r="G38" s="53"/>
    </row>
    <row r="39" spans="1:7" ht="27.75" customHeight="1">
      <c r="A39" s="258" t="s">
        <v>190</v>
      </c>
      <c r="B39" s="259"/>
      <c r="C39" s="259"/>
      <c r="D39" s="259"/>
      <c r="E39" s="259"/>
      <c r="F39" s="264"/>
      <c r="G39" s="267"/>
    </row>
    <row r="40" spans="1:7" ht="26.25" customHeight="1">
      <c r="A40" s="260" t="s">
        <v>191</v>
      </c>
      <c r="B40" s="261"/>
      <c r="C40" s="261"/>
      <c r="D40" s="261"/>
      <c r="E40" s="261"/>
      <c r="F40" s="265"/>
      <c r="G40" s="268"/>
    </row>
    <row r="41" spans="1:7" ht="31.5" customHeight="1">
      <c r="A41" s="262" t="s">
        <v>192</v>
      </c>
      <c r="B41" s="263"/>
      <c r="C41" s="263"/>
      <c r="D41" s="263"/>
      <c r="E41" s="263"/>
      <c r="F41" s="266"/>
      <c r="G41" s="269"/>
    </row>
    <row r="42" spans="1:7">
      <c r="A42" s="249" t="s">
        <v>193</v>
      </c>
      <c r="B42" s="250"/>
      <c r="C42" s="250"/>
      <c r="D42" s="250"/>
      <c r="E42" s="250"/>
      <c r="F42" s="250"/>
      <c r="G42" s="251"/>
    </row>
    <row r="43" spans="1:7">
      <c r="A43" s="252" t="s">
        <v>194</v>
      </c>
      <c r="B43" s="253"/>
      <c r="C43" s="253"/>
      <c r="D43" s="253"/>
      <c r="E43" s="253"/>
      <c r="F43" s="253"/>
      <c r="G43" s="254"/>
    </row>
    <row r="44" spans="1:7" ht="15.75" thickBot="1">
      <c r="A44" s="255" t="s">
        <v>195</v>
      </c>
      <c r="B44" s="256"/>
      <c r="C44" s="256"/>
      <c r="D44" s="256"/>
      <c r="E44" s="256"/>
      <c r="F44" s="256"/>
      <c r="G44" s="257"/>
    </row>
    <row r="45" spans="1:7" ht="15.75" thickBot="1">
      <c r="A45" s="46"/>
      <c r="B45" s="46"/>
      <c r="C45" s="46"/>
      <c r="D45" s="46"/>
      <c r="E45" s="46"/>
      <c r="F45" s="46"/>
      <c r="G45" s="46"/>
    </row>
    <row r="46" spans="1:7" ht="19.5" thickBot="1">
      <c r="A46" s="224" t="s">
        <v>196</v>
      </c>
      <c r="B46" s="225"/>
      <c r="C46" s="225"/>
      <c r="D46" s="225"/>
      <c r="E46" s="225"/>
      <c r="F46" s="225"/>
      <c r="G46" s="226"/>
    </row>
    <row r="47" spans="1:7" ht="21" customHeight="1">
      <c r="A47" s="215" t="s">
        <v>197</v>
      </c>
      <c r="B47" s="216"/>
      <c r="C47" s="216"/>
      <c r="D47" s="216"/>
      <c r="E47" s="216"/>
      <c r="F47" s="216"/>
      <c r="G47" s="217"/>
    </row>
    <row r="48" spans="1:7" ht="15.75" thickBot="1">
      <c r="A48" s="221"/>
      <c r="B48" s="222"/>
      <c r="C48" s="222"/>
      <c r="D48" s="222"/>
      <c r="E48" s="222"/>
      <c r="F48" s="222"/>
      <c r="G48" s="223"/>
    </row>
    <row r="49" spans="1:7" ht="22.5" customHeight="1">
      <c r="A49" s="215" t="s">
        <v>198</v>
      </c>
      <c r="B49" s="216"/>
      <c r="C49" s="216"/>
      <c r="D49" s="216"/>
      <c r="E49" s="216"/>
      <c r="F49" s="216"/>
      <c r="G49" s="217"/>
    </row>
    <row r="50" spans="1:7" ht="15" customHeight="1" thickBot="1">
      <c r="A50" s="221"/>
      <c r="B50" s="222"/>
      <c r="C50" s="222"/>
      <c r="D50" s="222"/>
      <c r="E50" s="222"/>
      <c r="F50" s="222"/>
      <c r="G50" s="223"/>
    </row>
    <row r="51" spans="1:7" ht="32.25" customHeight="1">
      <c r="A51" s="215" t="s">
        <v>199</v>
      </c>
      <c r="B51" s="216"/>
      <c r="C51" s="216"/>
      <c r="D51" s="216"/>
      <c r="E51" s="216"/>
      <c r="F51" s="216"/>
      <c r="G51" s="217"/>
    </row>
    <row r="52" spans="1:7" ht="32.25" customHeight="1">
      <c r="A52" s="218"/>
      <c r="B52" s="219"/>
      <c r="C52" s="219"/>
      <c r="D52" s="219"/>
      <c r="E52" s="219"/>
      <c r="F52" s="219"/>
      <c r="G52" s="220"/>
    </row>
    <row r="53" spans="1:7" ht="22.5" customHeight="1">
      <c r="A53" s="218"/>
      <c r="B53" s="219"/>
      <c r="C53" s="219"/>
      <c r="D53" s="219"/>
      <c r="E53" s="219"/>
      <c r="F53" s="219"/>
      <c r="G53" s="220"/>
    </row>
    <row r="54" spans="1:7" ht="24.75" customHeight="1" thickBot="1">
      <c r="A54" s="221"/>
      <c r="B54" s="222"/>
      <c r="C54" s="222"/>
      <c r="D54" s="222"/>
      <c r="E54" s="222"/>
      <c r="F54" s="222"/>
      <c r="G54" s="223"/>
    </row>
    <row r="55" spans="1:7" ht="17.25" customHeight="1">
      <c r="A55" s="215" t="s">
        <v>200</v>
      </c>
      <c r="B55" s="216"/>
      <c r="C55" s="216"/>
      <c r="D55" s="216"/>
      <c r="E55" s="216"/>
      <c r="F55" s="216"/>
      <c r="G55" s="217"/>
    </row>
    <row r="56" spans="1:7" ht="18.75" customHeight="1" thickBot="1">
      <c r="A56" s="221"/>
      <c r="B56" s="222"/>
      <c r="C56" s="222"/>
      <c r="D56" s="222"/>
      <c r="E56" s="222"/>
      <c r="F56" s="222"/>
      <c r="G56" s="223"/>
    </row>
  </sheetData>
  <sheetProtection algorithmName="SHA-512" hashValue="RDTy1h14GUsAk3waTEvWAuLZ6/44ETe6YhQQudBOFi2FbGKRB7qpIg4sKVOW5wgfJMpuTmiLTy2s+4k2J7F2Qw==" saltValue="4TzdJL36DpLGJShe4a3AUg==" spinCount="100000" sheet="1" objects="1" scenarios="1"/>
  <mergeCells count="61">
    <mergeCell ref="A44:G44"/>
    <mergeCell ref="A39:E39"/>
    <mergeCell ref="A40:E40"/>
    <mergeCell ref="A41:E41"/>
    <mergeCell ref="F39:F41"/>
    <mergeCell ref="G39:G41"/>
    <mergeCell ref="B36:E36"/>
    <mergeCell ref="B37:E37"/>
    <mergeCell ref="B38:E38"/>
    <mergeCell ref="A42:G42"/>
    <mergeCell ref="A43:G43"/>
    <mergeCell ref="B31:E31"/>
    <mergeCell ref="B32:E32"/>
    <mergeCell ref="B33:E33"/>
    <mergeCell ref="B34:E34"/>
    <mergeCell ref="B35:E35"/>
    <mergeCell ref="B26:E26"/>
    <mergeCell ref="B27:E27"/>
    <mergeCell ref="B28:E28"/>
    <mergeCell ref="B29:E29"/>
    <mergeCell ref="B30:E30"/>
    <mergeCell ref="H3:J3"/>
    <mergeCell ref="I4:J4"/>
    <mergeCell ref="I5:J5"/>
    <mergeCell ref="A18:A19"/>
    <mergeCell ref="B18:G18"/>
    <mergeCell ref="B19:E19"/>
    <mergeCell ref="I6:J6"/>
    <mergeCell ref="I16:L16"/>
    <mergeCell ref="I17:L17"/>
    <mergeCell ref="A16:G16"/>
    <mergeCell ref="A17:G17"/>
    <mergeCell ref="C11:C12"/>
    <mergeCell ref="D15:F15"/>
    <mergeCell ref="A1:H1"/>
    <mergeCell ref="A3:A12"/>
    <mergeCell ref="B3:B4"/>
    <mergeCell ref="C3:C4"/>
    <mergeCell ref="B5:B6"/>
    <mergeCell ref="D3:D4"/>
    <mergeCell ref="E5:E6"/>
    <mergeCell ref="E7:E8"/>
    <mergeCell ref="F7:F8"/>
    <mergeCell ref="C5:C6"/>
    <mergeCell ref="B7:B8"/>
    <mergeCell ref="C7:C8"/>
    <mergeCell ref="F9:F10"/>
    <mergeCell ref="B9:B10"/>
    <mergeCell ref="C9:C10"/>
    <mergeCell ref="B11:B12"/>
    <mergeCell ref="A51:G54"/>
    <mergeCell ref="A55:G56"/>
    <mergeCell ref="A46:G46"/>
    <mergeCell ref="A47:G48"/>
    <mergeCell ref="A49:G50"/>
    <mergeCell ref="B25:E25"/>
    <mergeCell ref="B20:E20"/>
    <mergeCell ref="B21:E21"/>
    <mergeCell ref="B22:E22"/>
    <mergeCell ref="B23:E23"/>
    <mergeCell ref="B24:E24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>
    <pageSetUpPr fitToPage="1"/>
  </sheetPr>
  <dimension ref="A1:V44"/>
  <sheetViews>
    <sheetView showGridLines="0" zoomScale="75" zoomScaleNormal="75" zoomScaleSheetLayoutView="75" workbookViewId="0">
      <selection sqref="A1:IV65536"/>
    </sheetView>
  </sheetViews>
  <sheetFormatPr baseColWidth="10" defaultColWidth="11.42578125" defaultRowHeight="12.75"/>
  <cols>
    <col min="1" max="1" width="28.140625" style="55" customWidth="1"/>
    <col min="2" max="2" width="32.5703125" style="76" customWidth="1"/>
    <col min="3" max="3" width="34" style="76" customWidth="1"/>
    <col min="4" max="4" width="7.140625" style="55" customWidth="1"/>
    <col min="5" max="5" width="16.5703125" style="55" customWidth="1"/>
    <col min="6" max="6" width="8" style="55" customWidth="1"/>
    <col min="7" max="7" width="19.85546875" style="55" customWidth="1"/>
    <col min="8" max="8" width="17.85546875" style="55" customWidth="1"/>
    <col min="9" max="9" width="19.5703125" style="76" customWidth="1"/>
    <col min="10" max="10" width="20.85546875" style="76" customWidth="1"/>
    <col min="11" max="11" width="23" style="76" customWidth="1"/>
    <col min="12" max="12" width="7.85546875" style="76" customWidth="1"/>
    <col min="13" max="13" width="16.42578125" style="76" customWidth="1"/>
    <col min="14" max="14" width="7.7109375" style="76" customWidth="1"/>
    <col min="15" max="15" width="20.85546875" style="76" customWidth="1"/>
    <col min="16" max="16" width="18.140625" style="76" customWidth="1"/>
    <col min="17" max="17" width="22.42578125" style="76" customWidth="1"/>
    <col min="18" max="19" width="21.28515625" style="76" customWidth="1"/>
    <col min="20" max="20" width="25.5703125" style="76" customWidth="1"/>
    <col min="21" max="21" width="21.42578125" style="76" customWidth="1"/>
    <col min="22" max="22" width="28.140625" style="55" customWidth="1"/>
    <col min="23" max="16384" width="11.42578125" style="55"/>
  </cols>
  <sheetData>
    <row r="1" spans="1:22" ht="17.25" customHeight="1">
      <c r="A1" s="199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1"/>
    </row>
    <row r="2" spans="1:22" ht="18" customHeight="1">
      <c r="A2" s="202" t="s">
        <v>1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4"/>
    </row>
    <row r="3" spans="1:22" ht="15.75" customHeight="1">
      <c r="A3" s="202" t="s">
        <v>201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4"/>
    </row>
    <row r="4" spans="1:22" ht="18" customHeight="1" thickBot="1">
      <c r="A4" s="205"/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7"/>
    </row>
    <row r="5" spans="1:22" ht="20.25" customHeight="1" thickBot="1">
      <c r="A5" s="56" t="s">
        <v>3</v>
      </c>
      <c r="B5" s="270" t="s">
        <v>202</v>
      </c>
      <c r="C5" s="271"/>
      <c r="D5" s="211" t="s">
        <v>203</v>
      </c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3"/>
    </row>
    <row r="6" spans="1:22" ht="20.25" customHeight="1">
      <c r="A6" s="57" t="s">
        <v>204</v>
      </c>
      <c r="B6" s="272"/>
      <c r="C6" s="273"/>
      <c r="D6" s="277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79"/>
    </row>
    <row r="7" spans="1:22" ht="24" customHeight="1">
      <c r="A7" s="57" t="s">
        <v>205</v>
      </c>
      <c r="B7" s="274"/>
      <c r="C7" s="275"/>
      <c r="D7" s="280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2"/>
    </row>
    <row r="8" spans="1:22" ht="30.75" customHeight="1">
      <c r="A8" s="192" t="s">
        <v>18</v>
      </c>
      <c r="B8" s="192" t="s">
        <v>19</v>
      </c>
      <c r="C8" s="192" t="s">
        <v>20</v>
      </c>
      <c r="D8" s="192" t="s">
        <v>10</v>
      </c>
      <c r="E8" s="192"/>
      <c r="F8" s="192"/>
      <c r="G8" s="192"/>
      <c r="H8" s="192" t="s">
        <v>11</v>
      </c>
      <c r="I8" s="192"/>
      <c r="J8" s="192" t="s">
        <v>206</v>
      </c>
      <c r="K8" s="192" t="s">
        <v>207</v>
      </c>
      <c r="L8" s="192" t="s">
        <v>208</v>
      </c>
      <c r="M8" s="192"/>
      <c r="N8" s="192"/>
      <c r="O8" s="192"/>
      <c r="P8" s="192" t="s">
        <v>209</v>
      </c>
      <c r="Q8" s="192"/>
      <c r="R8" s="192" t="s">
        <v>13</v>
      </c>
      <c r="S8" s="192"/>
      <c r="T8" s="192"/>
      <c r="U8" s="192" t="s">
        <v>16</v>
      </c>
      <c r="V8" s="192"/>
    </row>
    <row r="9" spans="1:22" ht="51.75" customHeight="1">
      <c r="A9" s="192"/>
      <c r="B9" s="192"/>
      <c r="C9" s="192"/>
      <c r="D9" s="192" t="s">
        <v>21</v>
      </c>
      <c r="E9" s="192"/>
      <c r="F9" s="192" t="s">
        <v>22</v>
      </c>
      <c r="G9" s="192"/>
      <c r="H9" s="58" t="s">
        <v>23</v>
      </c>
      <c r="I9" s="58" t="s">
        <v>24</v>
      </c>
      <c r="J9" s="192"/>
      <c r="K9" s="192"/>
      <c r="L9" s="192" t="s">
        <v>30</v>
      </c>
      <c r="M9" s="192"/>
      <c r="N9" s="192" t="s">
        <v>22</v>
      </c>
      <c r="O9" s="192"/>
      <c r="P9" s="58" t="s">
        <v>23</v>
      </c>
      <c r="Q9" s="58" t="s">
        <v>24</v>
      </c>
      <c r="R9" s="58" t="s">
        <v>27</v>
      </c>
      <c r="S9" s="58" t="s">
        <v>28</v>
      </c>
      <c r="T9" s="58" t="s">
        <v>29</v>
      </c>
      <c r="U9" s="58" t="s">
        <v>31</v>
      </c>
      <c r="V9" s="58" t="s">
        <v>32</v>
      </c>
    </row>
    <row r="10" spans="1:22" ht="99.95" customHeight="1">
      <c r="A10" s="59"/>
      <c r="B10" s="60"/>
      <c r="C10" s="60"/>
      <c r="D10" s="61"/>
      <c r="E10" s="61" t="str">
        <f>IFERROR(VLOOKUP(D10,$B$28:$E$32,2,FALSE),"Sin Clasificar")</f>
        <v>Sin Clasificar</v>
      </c>
      <c r="F10" s="62"/>
      <c r="G10" s="61" t="str">
        <f>IFERROR(VLOOKUP(F10,$B$35:$E$37,2,FALSE),"Sin Clasificar")</f>
        <v>Sin Clasificar</v>
      </c>
      <c r="H10" s="61">
        <f>+D10*F10</f>
        <v>0</v>
      </c>
      <c r="I10" s="61" t="b">
        <f>IF(OR(AND(D10=5,F10=30),AND(D10=5,F10=50),AND(D10=4,F10=50)),"INACEPTABLE",IF(OR(AND(D10=5,F10=15),AND(D10=4,F10=30),AND(D10=3,F10=30),AND(D10=3,F10=50),AND(D10=2,F10=50)),"IMPORTANTE",IF(OR(AND(D10=1,F10=15),AND(H10&gt;=30,H10&lt;=60)),"MODERADO")))</f>
        <v>0</v>
      </c>
      <c r="J10" s="61"/>
      <c r="K10" s="63"/>
      <c r="L10" s="61"/>
      <c r="M10" s="64" t="str">
        <f>IFERROR(VLOOKUP(L10,$B$28:$E$32,2,FALSE),"Sin Clasificar")</f>
        <v>Sin Clasificar</v>
      </c>
      <c r="N10" s="62"/>
      <c r="O10" s="61" t="str">
        <f>IFERROR(VLOOKUP(N10,$B$35:$E$37,2,FALSE),"Sin Clasificar")</f>
        <v>Sin Clasificar</v>
      </c>
      <c r="P10" s="61">
        <f>+L10*N10</f>
        <v>0</v>
      </c>
      <c r="Q10" s="61" t="b">
        <f>IF(OR(AND(L10=5,N10=30),AND(L10=5,N10=50),AND(L10=4,N10=50)),"INACEPTABLE",IF(OR(AND(L10=5,N10=15),AND(L10=4,N10=30),AND(L10=3,N10=30),AND(L10=3,N10=50),AND(L10=2,N10=50)),"IMPORTANTE",IF(OR(AND(L10=1,N10=15),AND(P10&gt;=30,P10&lt;=60)),"MODERADO")))</f>
        <v>0</v>
      </c>
      <c r="R10" s="65"/>
      <c r="S10" s="66"/>
      <c r="T10" s="67"/>
      <c r="U10" s="67"/>
      <c r="V10" s="68"/>
    </row>
    <row r="11" spans="1:22" ht="99.95" customHeight="1">
      <c r="A11" s="69"/>
      <c r="B11" s="70"/>
      <c r="C11" s="70"/>
      <c r="D11" s="64"/>
      <c r="E11" s="61" t="str">
        <f>IFERROR(VLOOKUP(D11,$B$28:$E$32,2,FALSE),"Sin Clasificar")</f>
        <v>Sin Clasificar</v>
      </c>
      <c r="F11" s="64"/>
      <c r="G11" s="61" t="str">
        <f>IFERROR(VLOOKUP(F11,$B$35:$E$37,2,FALSE),"Sin Clasificar")</f>
        <v>Sin Clasificar</v>
      </c>
      <c r="H11" s="64">
        <f>+D11*F11</f>
        <v>0</v>
      </c>
      <c r="I11" s="61" t="b">
        <f>IF(OR(AND(D11=5,F11=30),AND(D11=5,F11=50),AND(D11=4,F11=50)),"INACEPTABLE",IF(OR(AND(D11=5,F11=15),AND(D11=4,F11=30),AND(D11=3,F11=30),AND(D11=3,F11=50),AND(D11=2,F11=50)),"IMPORTANTE",IF(OR(AND(D11=1,F11=15),AND(H11&gt;=30,H11&lt;=60)),"MODERADO")))</f>
        <v>0</v>
      </c>
      <c r="J11" s="64"/>
      <c r="K11" s="63"/>
      <c r="L11" s="64"/>
      <c r="M11" s="64" t="str">
        <f>IFERROR(VLOOKUP(L11,$B$28:$E$32,2,FALSE),"Sin Clasificar")</f>
        <v>Sin Clasificar</v>
      </c>
      <c r="N11" s="64"/>
      <c r="O11" s="64" t="str">
        <f>IFERROR(VLOOKUP(N11,$B$35:$E$37,2,FALSE),"Sin Clasificar")</f>
        <v>Sin Clasificar</v>
      </c>
      <c r="P11" s="64">
        <f>+L11*N11</f>
        <v>0</v>
      </c>
      <c r="Q11" s="64" t="b">
        <f>IF(OR(AND(L11=5,N11=30),AND(L11=5,N11=50),AND(L11=4,N11=50)),"INACEPTABLE",IF(OR(AND(L11=5,N11=15),AND(L11=4,N11=30),AND(L11=3,N11=30),AND(L11=3,N11=50),AND(L11=2,N11=50)),"IMPORTANTE",IF(OR(AND(L11=4,N11=5),AND(L11=1,N11=15),AND(P11&gt;=25,P11&lt;=60)),"MODERADO",IF(OR(AND(L11=3,N11=5),AND(L11=2,N11=10),AND(L11=1,N11=10),AND(L11=2,N11=5)),"TOLERABLE",IF(OR(AND(L11=1,N11=5)),"ACEPTABLE")))))</f>
        <v>0</v>
      </c>
      <c r="R11" s="65"/>
      <c r="S11" s="66"/>
      <c r="T11" s="71"/>
      <c r="U11" s="71"/>
      <c r="V11" s="68"/>
    </row>
    <row r="12" spans="1:22" ht="99.95" customHeight="1">
      <c r="A12" s="69"/>
      <c r="B12" s="70"/>
      <c r="C12" s="70"/>
      <c r="D12" s="64"/>
      <c r="E12" s="61" t="str">
        <f>IFERROR(VLOOKUP(D12,$B$28:$E$32,2,FALSE),"Sin Clasificar")</f>
        <v>Sin Clasificar</v>
      </c>
      <c r="F12" s="64"/>
      <c r="G12" s="61" t="str">
        <f>IFERROR(VLOOKUP(F12,$B$35:$E$37,2,FALSE),"Sin Clasificar")</f>
        <v>Sin Clasificar</v>
      </c>
      <c r="H12" s="64">
        <f>+D12*F12</f>
        <v>0</v>
      </c>
      <c r="I12" s="61" t="b">
        <f>IF(OR(AND(D12=5,F12=30),AND(D12=5,F12=50),AND(D12=4,F12=50)),"INACEPTABLE",IF(OR(AND(D12=5,F12=15),AND(D12=4,F12=30),AND(D12=3,F12=30),AND(D12=3,F12=50),AND(D12=2,F12=50)),"IMPORTANTE",IF(OR(AND(D12=1,F12=15),AND(H12&gt;=30,H12&lt;=60)),"MODERADO")))</f>
        <v>0</v>
      </c>
      <c r="J12" s="64"/>
      <c r="K12" s="63"/>
      <c r="L12" s="64"/>
      <c r="M12" s="64" t="str">
        <f>IFERROR(VLOOKUP(L12,$B$28:$E$32,2,FALSE),"Sin Clasificar")</f>
        <v>Sin Clasificar</v>
      </c>
      <c r="N12" s="64"/>
      <c r="O12" s="64" t="str">
        <f>IFERROR(VLOOKUP(N12,$B$35:$E$37,2,FALSE),"Sin Clasificar")</f>
        <v>Sin Clasificar</v>
      </c>
      <c r="P12" s="64">
        <f>+L12*N12</f>
        <v>0</v>
      </c>
      <c r="Q12" s="64" t="b">
        <f>IF(OR(AND(L12=5,N12=30),AND(L12=5,N12=50),AND(L12=4,N12=50)),"INACEPTABLE",IF(OR(AND(L12=5,N12=15),AND(L12=4,N12=30),AND(L12=3,N12=30),AND(L12=3,N12=50),AND(L12=2,N12=50)),"IMPORTANTE",IF(OR(AND(L12=4,N12=5),AND(L12=1,N12=15),AND(P12&gt;=25,P12&lt;=60)),"MODERADO",IF(OR(AND(L12=3,N12=5),AND(L12=2,N12=10),AND(L12=1,N12=10),AND(L12=2,N12=5)),"TOLERABLE",IF(OR(AND(L12=1,N12=5)),"ACEPTABLE")))))</f>
        <v>0</v>
      </c>
      <c r="R12" s="65"/>
      <c r="S12" s="66"/>
      <c r="T12" s="71"/>
      <c r="U12" s="71"/>
      <c r="V12" s="68"/>
    </row>
    <row r="13" spans="1:22" ht="99.95" customHeight="1">
      <c r="A13" s="69"/>
      <c r="B13" s="70"/>
      <c r="C13" s="70"/>
      <c r="D13" s="64"/>
      <c r="E13" s="61" t="str">
        <f t="shared" ref="E13:E19" si="0">IFERROR(VLOOKUP(D13,$B$28:$E$32,2,FALSE),"Sin Clasificar")</f>
        <v>Sin Clasificar</v>
      </c>
      <c r="F13" s="64"/>
      <c r="G13" s="61" t="str">
        <f t="shared" ref="G13:G19" si="1">IFERROR(VLOOKUP(F13,$B$35:$E$37,2,FALSE),"Sin Clasificar")</f>
        <v>Sin Clasificar</v>
      </c>
      <c r="H13" s="64">
        <f t="shared" ref="H13:H19" si="2">+D13*F13</f>
        <v>0</v>
      </c>
      <c r="I13" s="61" t="b">
        <f t="shared" ref="I13:I19" si="3">IF(OR(AND(D13=5,F13=30),AND(D13=5,F13=50),AND(D13=4,F13=50)),"INACEPTABLE",IF(OR(AND(D13=5,F13=15),AND(D13=4,F13=30),AND(D13=3,F13=30),AND(D13=3,F13=50),AND(D13=2,F13=50)),"IMPORTANTE",IF(OR(AND(D13=1,F13=15),AND(H13&gt;=30,H13&lt;=60)),"MODERADO")))</f>
        <v>0</v>
      </c>
      <c r="J13" s="64"/>
      <c r="K13" s="63"/>
      <c r="L13" s="64"/>
      <c r="M13" s="64" t="str">
        <f t="shared" ref="M13:M19" si="4">IFERROR(VLOOKUP(L13,$B$28:$E$32,2,FALSE),"Sin Clasificar")</f>
        <v>Sin Clasificar</v>
      </c>
      <c r="N13" s="64"/>
      <c r="O13" s="64" t="str">
        <f t="shared" ref="O13:O19" si="5">IFERROR(VLOOKUP(N13,$B$35:$E$37,2,FALSE),"Sin Clasificar")</f>
        <v>Sin Clasificar</v>
      </c>
      <c r="P13" s="64">
        <f t="shared" ref="P13:P19" si="6">+L13*N13</f>
        <v>0</v>
      </c>
      <c r="Q13" s="64" t="b">
        <f t="shared" ref="Q13:Q19" si="7">IF(OR(AND(L13=5,N13=30),AND(L13=5,N13=50),AND(L13=4,N13=50)),"INACEPTABLE",IF(OR(AND(L13=5,N13=15),AND(L13=4,N13=30),AND(L13=3,N13=30),AND(L13=3,N13=50),AND(L13=2,N13=50)),"IMPORTANTE",IF(OR(AND(L13=4,N13=5),AND(L13=1,N13=15),AND(P13&gt;=25,P13&lt;=60)),"MODERADO",IF(OR(AND(L13=3,N13=5),AND(L13=2,N13=10),AND(L13=1,N13=10),AND(L13=2,N13=5)),"TOLERABLE",IF(OR(AND(L13=1,N13=5)),"ACEPTABLE")))))</f>
        <v>0</v>
      </c>
      <c r="R13" s="65"/>
      <c r="S13" s="66"/>
      <c r="T13" s="71"/>
      <c r="U13" s="71"/>
      <c r="V13" s="68"/>
    </row>
    <row r="14" spans="1:22" ht="99.95" customHeight="1">
      <c r="A14" s="69"/>
      <c r="B14" s="70"/>
      <c r="C14" s="70"/>
      <c r="D14" s="64"/>
      <c r="E14" s="61" t="str">
        <f t="shared" si="0"/>
        <v>Sin Clasificar</v>
      </c>
      <c r="F14" s="64"/>
      <c r="G14" s="61" t="str">
        <f t="shared" si="1"/>
        <v>Sin Clasificar</v>
      </c>
      <c r="H14" s="64">
        <f t="shared" si="2"/>
        <v>0</v>
      </c>
      <c r="I14" s="61" t="b">
        <f t="shared" si="3"/>
        <v>0</v>
      </c>
      <c r="J14" s="64"/>
      <c r="K14" s="63"/>
      <c r="L14" s="64"/>
      <c r="M14" s="64" t="str">
        <f t="shared" si="4"/>
        <v>Sin Clasificar</v>
      </c>
      <c r="N14" s="64"/>
      <c r="O14" s="64" t="str">
        <f t="shared" si="5"/>
        <v>Sin Clasificar</v>
      </c>
      <c r="P14" s="64">
        <f t="shared" si="6"/>
        <v>0</v>
      </c>
      <c r="Q14" s="64" t="b">
        <f t="shared" si="7"/>
        <v>0</v>
      </c>
      <c r="R14" s="65"/>
      <c r="S14" s="66"/>
      <c r="T14" s="71"/>
      <c r="U14" s="71"/>
      <c r="V14" s="68"/>
    </row>
    <row r="15" spans="1:22" ht="99.95" customHeight="1">
      <c r="A15" s="69"/>
      <c r="B15" s="70"/>
      <c r="C15" s="70"/>
      <c r="D15" s="64"/>
      <c r="E15" s="61" t="str">
        <f t="shared" si="0"/>
        <v>Sin Clasificar</v>
      </c>
      <c r="F15" s="64"/>
      <c r="G15" s="61" t="str">
        <f t="shared" si="1"/>
        <v>Sin Clasificar</v>
      </c>
      <c r="H15" s="64">
        <f t="shared" si="2"/>
        <v>0</v>
      </c>
      <c r="I15" s="61" t="b">
        <f t="shared" si="3"/>
        <v>0</v>
      </c>
      <c r="J15" s="64"/>
      <c r="K15" s="72"/>
      <c r="L15" s="64"/>
      <c r="M15" s="64" t="str">
        <f t="shared" si="4"/>
        <v>Sin Clasificar</v>
      </c>
      <c r="N15" s="64"/>
      <c r="O15" s="64" t="str">
        <f t="shared" si="5"/>
        <v>Sin Clasificar</v>
      </c>
      <c r="P15" s="64">
        <f t="shared" si="6"/>
        <v>0</v>
      </c>
      <c r="Q15" s="64" t="b">
        <f t="shared" si="7"/>
        <v>0</v>
      </c>
      <c r="R15" s="65"/>
      <c r="S15" s="66"/>
      <c r="T15" s="71"/>
      <c r="U15" s="71"/>
      <c r="V15" s="68"/>
    </row>
    <row r="16" spans="1:22" s="76" customFormat="1" ht="99.95" customHeight="1">
      <c r="A16" s="73"/>
      <c r="B16" s="74"/>
      <c r="C16" s="74"/>
      <c r="D16" s="64"/>
      <c r="E16" s="61" t="str">
        <f t="shared" si="0"/>
        <v>Sin Clasificar</v>
      </c>
      <c r="F16" s="64"/>
      <c r="G16" s="61" t="str">
        <f t="shared" si="1"/>
        <v>Sin Clasificar</v>
      </c>
      <c r="H16" s="64">
        <f t="shared" si="2"/>
        <v>0</v>
      </c>
      <c r="I16" s="61" t="b">
        <f t="shared" si="3"/>
        <v>0</v>
      </c>
      <c r="J16" s="64"/>
      <c r="K16" s="64"/>
      <c r="L16" s="64"/>
      <c r="M16" s="64" t="str">
        <f t="shared" si="4"/>
        <v>Sin Clasificar</v>
      </c>
      <c r="N16" s="64"/>
      <c r="O16" s="64" t="str">
        <f t="shared" si="5"/>
        <v>Sin Clasificar</v>
      </c>
      <c r="P16" s="64">
        <f t="shared" si="6"/>
        <v>0</v>
      </c>
      <c r="Q16" s="64" t="b">
        <f t="shared" si="7"/>
        <v>0</v>
      </c>
      <c r="R16" s="65"/>
      <c r="S16" s="65"/>
      <c r="T16" s="65"/>
      <c r="U16" s="65"/>
      <c r="V16" s="75"/>
    </row>
    <row r="17" spans="1:22" s="76" customFormat="1" ht="99.95" customHeight="1">
      <c r="A17" s="73"/>
      <c r="B17" s="74"/>
      <c r="C17" s="74"/>
      <c r="D17" s="64"/>
      <c r="E17" s="61" t="str">
        <f t="shared" si="0"/>
        <v>Sin Clasificar</v>
      </c>
      <c r="F17" s="64"/>
      <c r="G17" s="61" t="str">
        <f t="shared" si="1"/>
        <v>Sin Clasificar</v>
      </c>
      <c r="H17" s="64">
        <f>+D17*F17</f>
        <v>0</v>
      </c>
      <c r="I17" s="61" t="b">
        <f t="shared" si="3"/>
        <v>0</v>
      </c>
      <c r="J17" s="64"/>
      <c r="K17" s="64"/>
      <c r="L17" s="64"/>
      <c r="M17" s="64" t="str">
        <f t="shared" si="4"/>
        <v>Sin Clasificar</v>
      </c>
      <c r="N17" s="64"/>
      <c r="O17" s="64" t="str">
        <f t="shared" si="5"/>
        <v>Sin Clasificar</v>
      </c>
      <c r="P17" s="64">
        <f>+L17*N17</f>
        <v>0</v>
      </c>
      <c r="Q17" s="64" t="b">
        <f>IF(OR(AND(L17=5,N17=30),AND(L17=5,N17=50),AND(L17=4,N17=50)),"INACEPTABLE",IF(OR(AND(L17=5,N17=15),AND(L17=4,N17=30),AND(L17=3,N17=30),AND(L17=3,N17=50),AND(L17=2,N17=50)),"IMPORTANTE",IF(OR(AND(L17=4,N17=5),AND(L17=1,N17=15),AND(P17&gt;=25,P17&lt;=60)),"MODERADO",IF(OR(AND(L17=3,N17=5),AND(L17=2,N17=10),AND(L17=1,N17=10),AND(L17=2,N17=5)),"TOLERABLE",IF(OR(AND(L17=1,N17=5)),"ACEPTABLE")))))</f>
        <v>0</v>
      </c>
      <c r="R17" s="65"/>
      <c r="S17" s="65"/>
      <c r="T17" s="65"/>
      <c r="U17" s="65"/>
      <c r="V17" s="75"/>
    </row>
    <row r="18" spans="1:22" s="76" customFormat="1" ht="99.95" customHeight="1">
      <c r="A18" s="73"/>
      <c r="B18" s="74"/>
      <c r="C18" s="74"/>
      <c r="D18" s="64"/>
      <c r="E18" s="61" t="str">
        <f t="shared" si="0"/>
        <v>Sin Clasificar</v>
      </c>
      <c r="F18" s="64"/>
      <c r="G18" s="61" t="str">
        <f t="shared" si="1"/>
        <v>Sin Clasificar</v>
      </c>
      <c r="H18" s="64">
        <f>+D18*F18</f>
        <v>0</v>
      </c>
      <c r="I18" s="61" t="b">
        <f t="shared" si="3"/>
        <v>0</v>
      </c>
      <c r="J18" s="64"/>
      <c r="K18" s="64"/>
      <c r="L18" s="64"/>
      <c r="M18" s="64" t="str">
        <f t="shared" si="4"/>
        <v>Sin Clasificar</v>
      </c>
      <c r="N18" s="64"/>
      <c r="O18" s="64" t="str">
        <f t="shared" si="5"/>
        <v>Sin Clasificar</v>
      </c>
      <c r="P18" s="64">
        <f>+L18*N18</f>
        <v>0</v>
      </c>
      <c r="Q18" s="64" t="b">
        <f>IF(OR(AND(L18=5,N18=30),AND(L18=5,N18=50),AND(L18=4,N18=50)),"INACEPTABLE",IF(OR(AND(L18=5,N18=15),AND(L18=4,N18=30),AND(L18=3,N18=30),AND(L18=3,N18=50),AND(L18=2,N18=50)),"IMPORTANTE",IF(OR(AND(L18=4,N18=5),AND(L18=1,N18=15),AND(P18&gt;=25,P18&lt;=60)),"MODERADO",IF(OR(AND(L18=3,N18=5),AND(L18=2,N18=10),AND(L18=1,N18=10),AND(L18=2,N18=5)),"TOLERABLE",IF(OR(AND(L18=1,N18=5)),"ACEPTABLE")))))</f>
        <v>0</v>
      </c>
      <c r="R18" s="65"/>
      <c r="S18" s="65"/>
      <c r="T18" s="65"/>
      <c r="U18" s="65"/>
      <c r="V18" s="75"/>
    </row>
    <row r="19" spans="1:22" s="76" customFormat="1" ht="99.95" customHeight="1">
      <c r="A19" s="73"/>
      <c r="B19" s="74"/>
      <c r="C19" s="74"/>
      <c r="D19" s="64"/>
      <c r="E19" s="61" t="str">
        <f t="shared" si="0"/>
        <v>Sin Clasificar</v>
      </c>
      <c r="F19" s="64"/>
      <c r="G19" s="61" t="str">
        <f t="shared" si="1"/>
        <v>Sin Clasificar</v>
      </c>
      <c r="H19" s="64">
        <f t="shared" si="2"/>
        <v>0</v>
      </c>
      <c r="I19" s="61" t="b">
        <f t="shared" si="3"/>
        <v>0</v>
      </c>
      <c r="J19" s="64"/>
      <c r="K19" s="64"/>
      <c r="L19" s="64"/>
      <c r="M19" s="64" t="str">
        <f t="shared" si="4"/>
        <v>Sin Clasificar</v>
      </c>
      <c r="N19" s="64"/>
      <c r="O19" s="64" t="str">
        <f t="shared" si="5"/>
        <v>Sin Clasificar</v>
      </c>
      <c r="P19" s="64">
        <f t="shared" si="6"/>
        <v>0</v>
      </c>
      <c r="Q19" s="64" t="b">
        <f t="shared" si="7"/>
        <v>0</v>
      </c>
      <c r="R19" s="65"/>
      <c r="S19" s="65"/>
      <c r="T19" s="65"/>
      <c r="U19" s="65"/>
      <c r="V19" s="75"/>
    </row>
    <row r="20" spans="1:22" ht="12.75" customHeight="1">
      <c r="E20" s="77"/>
      <c r="F20" s="77"/>
      <c r="G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8"/>
    </row>
    <row r="21" spans="1:22" ht="14.25" customHeight="1">
      <c r="A21" s="79"/>
      <c r="E21" s="77"/>
      <c r="F21" s="77"/>
      <c r="H21" s="196" t="s">
        <v>74</v>
      </c>
      <c r="I21" s="196"/>
      <c r="J21" s="196"/>
      <c r="K21" s="80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8"/>
    </row>
    <row r="22" spans="1:22">
      <c r="B22" s="55"/>
      <c r="C22" s="81"/>
      <c r="D22" s="82"/>
      <c r="E22" s="77"/>
      <c r="F22" s="77"/>
      <c r="H22" s="83"/>
      <c r="I22" s="197" t="s">
        <v>75</v>
      </c>
      <c r="J22" s="197"/>
      <c r="K22" s="84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8"/>
    </row>
    <row r="23" spans="1:22" ht="12.75" customHeight="1">
      <c r="B23" s="55"/>
      <c r="C23" s="77"/>
      <c r="D23" s="77"/>
      <c r="E23" s="77"/>
      <c r="F23" s="77"/>
      <c r="H23" s="85"/>
      <c r="I23" s="197" t="s">
        <v>76</v>
      </c>
      <c r="J23" s="197"/>
      <c r="K23" s="84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</row>
    <row r="24" spans="1:22" ht="12.75" customHeight="1">
      <c r="H24" s="86"/>
      <c r="I24" s="197" t="s">
        <v>78</v>
      </c>
      <c r="J24" s="197"/>
      <c r="K24" s="84"/>
      <c r="L24" s="55"/>
      <c r="M24" s="55"/>
      <c r="N24" s="55"/>
      <c r="O24" s="55"/>
      <c r="P24" s="55"/>
      <c r="Q24" s="55"/>
      <c r="R24" s="55"/>
      <c r="S24" s="55"/>
      <c r="T24" s="55"/>
      <c r="U24" s="55"/>
    </row>
    <row r="25" spans="1:22">
      <c r="H25" s="87"/>
      <c r="I25" s="197" t="s">
        <v>80</v>
      </c>
      <c r="J25" s="197"/>
      <c r="K25" s="84"/>
    </row>
    <row r="26" spans="1:22">
      <c r="B26" s="189" t="s">
        <v>73</v>
      </c>
      <c r="C26" s="175"/>
      <c r="H26" s="88"/>
      <c r="I26" s="197" t="s">
        <v>83</v>
      </c>
      <c r="J26" s="197"/>
      <c r="K26" s="84"/>
    </row>
    <row r="27" spans="1:22" ht="21.75" customHeight="1">
      <c r="A27" s="89"/>
      <c r="B27" s="187" t="s">
        <v>30</v>
      </c>
      <c r="C27" s="187"/>
      <c r="E27" s="196" t="s">
        <v>87</v>
      </c>
      <c r="F27" s="196"/>
      <c r="G27" s="196"/>
    </row>
    <row r="28" spans="1:22" ht="20.100000000000001" customHeight="1">
      <c r="A28" s="89">
        <v>1</v>
      </c>
      <c r="B28" s="90">
        <v>1</v>
      </c>
      <c r="C28" s="90" t="s">
        <v>37</v>
      </c>
      <c r="E28" s="276" t="s">
        <v>89</v>
      </c>
      <c r="F28" s="276"/>
      <c r="G28" s="276"/>
      <c r="I28" s="91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</row>
    <row r="29" spans="1:22" ht="20.100000000000001" customHeight="1">
      <c r="A29" s="89">
        <v>2</v>
      </c>
      <c r="B29" s="90">
        <v>2</v>
      </c>
      <c r="C29" s="90" t="s">
        <v>77</v>
      </c>
      <c r="E29" s="276" t="s">
        <v>91</v>
      </c>
      <c r="F29" s="276"/>
      <c r="G29" s="276"/>
      <c r="I29" s="91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</row>
    <row r="30" spans="1:22" ht="20.100000000000001" customHeight="1">
      <c r="A30" s="89">
        <v>3</v>
      </c>
      <c r="B30" s="90">
        <v>3</v>
      </c>
      <c r="C30" s="90" t="s">
        <v>210</v>
      </c>
      <c r="E30" s="276" t="s">
        <v>92</v>
      </c>
      <c r="F30" s="276"/>
      <c r="G30" s="276"/>
      <c r="I30" s="91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</row>
    <row r="31" spans="1:22" ht="20.100000000000001" customHeight="1">
      <c r="A31" s="89">
        <v>4</v>
      </c>
      <c r="B31" s="90">
        <v>4</v>
      </c>
      <c r="C31" s="90" t="s">
        <v>82</v>
      </c>
      <c r="E31" s="276" t="s">
        <v>93</v>
      </c>
      <c r="F31" s="276"/>
      <c r="G31" s="276"/>
      <c r="I31" s="91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</row>
    <row r="32" spans="1:22" ht="20.100000000000001" customHeight="1">
      <c r="A32" s="89">
        <v>5</v>
      </c>
      <c r="B32" s="90">
        <v>5</v>
      </c>
      <c r="C32" s="90" t="s">
        <v>211</v>
      </c>
      <c r="E32" s="276" t="s">
        <v>95</v>
      </c>
      <c r="F32" s="276"/>
      <c r="G32" s="276"/>
      <c r="I32" s="91"/>
      <c r="Q32" s="55"/>
      <c r="R32" s="55"/>
      <c r="S32" s="55"/>
      <c r="T32" s="55"/>
      <c r="U32" s="55"/>
    </row>
    <row r="33" spans="1:21" ht="20.100000000000001" customHeight="1">
      <c r="A33" s="89"/>
      <c r="B33" s="80"/>
      <c r="C33" s="89"/>
      <c r="E33" s="276" t="s">
        <v>97</v>
      </c>
      <c r="F33" s="276"/>
      <c r="G33" s="276"/>
      <c r="I33" s="91"/>
      <c r="Q33" s="55"/>
      <c r="R33" s="55"/>
      <c r="S33" s="55"/>
      <c r="T33" s="55"/>
      <c r="U33" s="55"/>
    </row>
    <row r="34" spans="1:21" ht="20.100000000000001" customHeight="1">
      <c r="A34" s="89"/>
      <c r="B34" s="187" t="s">
        <v>22</v>
      </c>
      <c r="C34" s="187"/>
      <c r="E34" s="276" t="s">
        <v>98</v>
      </c>
      <c r="F34" s="276"/>
      <c r="G34" s="276"/>
      <c r="I34" s="91"/>
      <c r="Q34" s="55"/>
      <c r="R34" s="55"/>
      <c r="S34" s="55"/>
      <c r="T34" s="55"/>
      <c r="U34" s="55"/>
    </row>
    <row r="35" spans="1:21" ht="20.100000000000001" customHeight="1">
      <c r="A35" s="89"/>
      <c r="B35" s="92">
        <v>15</v>
      </c>
      <c r="C35" s="90" t="s">
        <v>38</v>
      </c>
      <c r="I35" s="91"/>
      <c r="Q35" s="55"/>
      <c r="R35" s="55"/>
      <c r="S35" s="55"/>
      <c r="T35" s="55"/>
      <c r="U35" s="55"/>
    </row>
    <row r="36" spans="1:21" ht="20.100000000000001" customHeight="1">
      <c r="A36" s="89"/>
      <c r="B36" s="92">
        <v>30</v>
      </c>
      <c r="C36" s="90" t="s">
        <v>94</v>
      </c>
      <c r="I36" s="91"/>
      <c r="Q36" s="55"/>
      <c r="R36" s="55"/>
      <c r="S36" s="55"/>
      <c r="T36" s="55"/>
      <c r="U36" s="55"/>
    </row>
    <row r="37" spans="1:21" ht="20.100000000000001" customHeight="1">
      <c r="A37" s="89"/>
      <c r="B37" s="92">
        <v>50</v>
      </c>
      <c r="C37" s="90" t="s">
        <v>96</v>
      </c>
      <c r="I37" s="91"/>
      <c r="Q37" s="55"/>
      <c r="R37" s="55"/>
      <c r="S37" s="55"/>
      <c r="T37" s="55"/>
      <c r="U37" s="55"/>
    </row>
    <row r="38" spans="1:21" ht="13.5">
      <c r="I38" s="91"/>
      <c r="Q38" s="55"/>
      <c r="R38" s="55"/>
      <c r="S38" s="55"/>
      <c r="T38" s="55"/>
      <c r="U38" s="55"/>
    </row>
    <row r="39" spans="1:21">
      <c r="Q39" s="55"/>
      <c r="R39" s="55"/>
      <c r="S39" s="55"/>
      <c r="T39" s="55"/>
      <c r="U39" s="55"/>
    </row>
    <row r="40" spans="1:21">
      <c r="Q40" s="55"/>
      <c r="R40" s="55"/>
      <c r="S40" s="55"/>
      <c r="T40" s="55"/>
      <c r="U40" s="55"/>
    </row>
    <row r="41" spans="1:21">
      <c r="Q41" s="55"/>
      <c r="R41" s="55"/>
      <c r="S41" s="55"/>
      <c r="T41" s="55"/>
      <c r="U41" s="55"/>
    </row>
    <row r="42" spans="1:21">
      <c r="Q42" s="55"/>
      <c r="R42" s="55"/>
      <c r="S42" s="55"/>
      <c r="T42" s="55"/>
      <c r="U42" s="55"/>
    </row>
    <row r="43" spans="1:21">
      <c r="Q43" s="55"/>
      <c r="R43" s="55"/>
      <c r="S43" s="55"/>
      <c r="T43" s="55"/>
      <c r="U43" s="55"/>
    </row>
    <row r="44" spans="1:21">
      <c r="Q44" s="55"/>
      <c r="R44" s="55"/>
      <c r="S44" s="55"/>
      <c r="T44" s="55"/>
      <c r="U44" s="55"/>
    </row>
  </sheetData>
  <sheetProtection selectLockedCells="1" autoFilter="0" selectUnlockedCells="1"/>
  <mergeCells count="42">
    <mergeCell ref="B26:C26"/>
    <mergeCell ref="B27:C27"/>
    <mergeCell ref="I24:J24"/>
    <mergeCell ref="I25:J25"/>
    <mergeCell ref="I26:J26"/>
    <mergeCell ref="E27:G27"/>
    <mergeCell ref="I23:J23"/>
    <mergeCell ref="F9:G9"/>
    <mergeCell ref="U8:V8"/>
    <mergeCell ref="R8:T8"/>
    <mergeCell ref="A8:A9"/>
    <mergeCell ref="B8:B9"/>
    <mergeCell ref="L9:M9"/>
    <mergeCell ref="N9:O9"/>
    <mergeCell ref="P8:Q8"/>
    <mergeCell ref="H8:I8"/>
    <mergeCell ref="B34:C34"/>
    <mergeCell ref="B6:C6"/>
    <mergeCell ref="B7:C7"/>
    <mergeCell ref="D8:G8"/>
    <mergeCell ref="E31:G31"/>
    <mergeCell ref="E32:G32"/>
    <mergeCell ref="E33:G33"/>
    <mergeCell ref="D6:V6"/>
    <mergeCell ref="D7:V7"/>
    <mergeCell ref="H21:J21"/>
    <mergeCell ref="E34:G34"/>
    <mergeCell ref="K8:K9"/>
    <mergeCell ref="E28:G28"/>
    <mergeCell ref="E29:G29"/>
    <mergeCell ref="E30:G30"/>
    <mergeCell ref="I22:J22"/>
    <mergeCell ref="A1:V1"/>
    <mergeCell ref="A2:V2"/>
    <mergeCell ref="A3:V3"/>
    <mergeCell ref="A4:V4"/>
    <mergeCell ref="C8:C9"/>
    <mergeCell ref="D5:V5"/>
    <mergeCell ref="J8:J9"/>
    <mergeCell ref="L8:O8"/>
    <mergeCell ref="B5:C5"/>
    <mergeCell ref="D9:E9"/>
  </mergeCells>
  <conditionalFormatting sqref="I10">
    <cfRule type="cellIs" priority="143" stopIfTrue="1" operator="equal">
      <formula>"ZONA RIESGO ALTA"</formula>
    </cfRule>
    <cfRule type="cellIs" priority="144" stopIfTrue="1" operator="equal">
      <formula>"ZONA RIESGO EXTREMA"</formula>
    </cfRule>
    <cfRule type="cellIs" priority="145" stopIfTrue="1" operator="equal">
      <formula>"ZONA RIESGO BAJA"</formula>
    </cfRule>
    <cfRule type="cellIs" priority="146" stopIfTrue="1" operator="equal">
      <formula>"ZONA RIESGO MODERADA"</formula>
    </cfRule>
    <cfRule type="cellIs" priority="147" stopIfTrue="1" operator="equal">
      <formula>"ZONA RIESGO MODERADA"</formula>
    </cfRule>
    <cfRule type="cellIs" priority="148" stopIfTrue="1" operator="equal">
      <formula>"ZONA RIESGO ALTA"</formula>
    </cfRule>
  </conditionalFormatting>
  <conditionalFormatting sqref="H10 H19 H13:H16">
    <cfRule type="cellIs" priority="149" stopIfTrue="1" operator="equal">
      <formula>"INACEPTABLE"</formula>
    </cfRule>
    <cfRule type="cellIs" priority="150" stopIfTrue="1" operator="equal">
      <formula>"IMPORTANTE"</formula>
    </cfRule>
    <cfRule type="cellIs" priority="151" stopIfTrue="1" operator="equal">
      <formula>"MODERADO"</formula>
    </cfRule>
    <cfRule type="cellIs" priority="152" stopIfTrue="1" operator="equal">
      <formula>"TOLERABLE"</formula>
    </cfRule>
    <cfRule type="cellIs" priority="153" stopIfTrue="1" operator="equal">
      <formula>"ZONA RIESGO ALTA"</formula>
    </cfRule>
    <cfRule type="cellIs" priority="154" stopIfTrue="1" operator="equal">
      <formula>"ZONA EXTREMA"</formula>
    </cfRule>
    <cfRule type="cellIs" priority="155" stopIfTrue="1" operator="equal">
      <formula>"ZONA RIESGO BAJA"</formula>
    </cfRule>
    <cfRule type="cellIs" priority="156" stopIfTrue="1" operator="equal">
      <formula>"ZONA RIESGO MODERADA"</formula>
    </cfRule>
    <cfRule type="cellIs" priority="157" stopIfTrue="1" operator="equal">
      <formula>"ZONA RIESGO MODERADA"</formula>
    </cfRule>
    <cfRule type="cellIs" priority="158" stopIfTrue="1" operator="equal">
      <formula>"ZONA RIESGO ALTA"</formula>
    </cfRule>
  </conditionalFormatting>
  <conditionalFormatting sqref="Q19:U19 Q16:U16 Q13:Q15 S10:U10 S13:U15">
    <cfRule type="cellIs" priority="127" stopIfTrue="1" operator="equal">
      <formula>"ZONA RIESGO ALTA"</formula>
    </cfRule>
    <cfRule type="cellIs" priority="128" stopIfTrue="1" operator="equal">
      <formula>"ZONA RIESGO EXTREMA"</formula>
    </cfRule>
    <cfRule type="cellIs" priority="129" stopIfTrue="1" operator="equal">
      <formula>"ZONA RIESGO BAJA"</formula>
    </cfRule>
    <cfRule type="cellIs" priority="130" stopIfTrue="1" operator="equal">
      <formula>"ZONA RIESGO MODERADA"</formula>
    </cfRule>
    <cfRule type="cellIs" priority="131" stopIfTrue="1" operator="equal">
      <formula>"ZONA RIESGO MODERADA"</formula>
    </cfRule>
    <cfRule type="cellIs" priority="132" stopIfTrue="1" operator="equal">
      <formula>"ZONA RIESGO ALTA"</formula>
    </cfRule>
  </conditionalFormatting>
  <conditionalFormatting sqref="P10 P19 P13:P16">
    <cfRule type="cellIs" priority="133" stopIfTrue="1" operator="equal">
      <formula>"INACEPTABLE"</formula>
    </cfRule>
    <cfRule type="cellIs" priority="134" stopIfTrue="1" operator="equal">
      <formula>"IMPORTANTE"</formula>
    </cfRule>
    <cfRule type="cellIs" priority="135" stopIfTrue="1" operator="equal">
      <formula>"MODERADO"</formula>
    </cfRule>
    <cfRule type="cellIs" priority="136" stopIfTrue="1" operator="equal">
      <formula>"TOLERABLE"</formula>
    </cfRule>
    <cfRule type="cellIs" priority="137" stopIfTrue="1" operator="equal">
      <formula>"ZONA RIESGO ALTA"</formula>
    </cfRule>
    <cfRule type="cellIs" priority="138" stopIfTrue="1" operator="equal">
      <formula>"ZONA EXTREMA"</formula>
    </cfRule>
    <cfRule type="cellIs" priority="139" stopIfTrue="1" operator="equal">
      <formula>"ZONA RIESGO BAJA"</formula>
    </cfRule>
    <cfRule type="cellIs" priority="140" stopIfTrue="1" operator="equal">
      <formula>"ZONA RIESGO MODERADA"</formula>
    </cfRule>
    <cfRule type="cellIs" priority="141" stopIfTrue="1" operator="equal">
      <formula>"ZONA RIESGO MODERADA"</formula>
    </cfRule>
    <cfRule type="cellIs" priority="142" stopIfTrue="1" operator="equal">
      <formula>"ZONA RIESGO ALTA"</formula>
    </cfRule>
  </conditionalFormatting>
  <conditionalFormatting sqref="H17:H18">
    <cfRule type="cellIs" priority="85" stopIfTrue="1" operator="equal">
      <formula>"INACEPTABLE"</formula>
    </cfRule>
    <cfRule type="cellIs" priority="86" stopIfTrue="1" operator="equal">
      <formula>"IMPORTANTE"</formula>
    </cfRule>
    <cfRule type="cellIs" priority="87" stopIfTrue="1" operator="equal">
      <formula>"MODERADO"</formula>
    </cfRule>
    <cfRule type="cellIs" priority="88" stopIfTrue="1" operator="equal">
      <formula>"TOLERABLE"</formula>
    </cfRule>
    <cfRule type="cellIs" priority="89" stopIfTrue="1" operator="equal">
      <formula>"ZONA RIESGO ALTA"</formula>
    </cfRule>
    <cfRule type="cellIs" priority="90" stopIfTrue="1" operator="equal">
      <formula>"ZONA EXTREMA"</formula>
    </cfRule>
    <cfRule type="cellIs" priority="91" stopIfTrue="1" operator="equal">
      <formula>"ZONA RIESGO BAJA"</formula>
    </cfRule>
    <cfRule type="cellIs" priority="92" stopIfTrue="1" operator="equal">
      <formula>"ZONA RIESGO MODERADA"</formula>
    </cfRule>
    <cfRule type="cellIs" priority="93" stopIfTrue="1" operator="equal">
      <formula>"ZONA RIESGO MODERADA"</formula>
    </cfRule>
    <cfRule type="cellIs" priority="94" stopIfTrue="1" operator="equal">
      <formula>"ZONA RIESGO ALTA"</formula>
    </cfRule>
  </conditionalFormatting>
  <conditionalFormatting sqref="Q17:U18">
    <cfRule type="cellIs" priority="63" stopIfTrue="1" operator="equal">
      <formula>"ZONA RIESGO ALTA"</formula>
    </cfRule>
    <cfRule type="cellIs" priority="64" stopIfTrue="1" operator="equal">
      <formula>"ZONA RIESGO EXTREMA"</formula>
    </cfRule>
    <cfRule type="cellIs" priority="65" stopIfTrue="1" operator="equal">
      <formula>"ZONA RIESGO BAJA"</formula>
    </cfRule>
    <cfRule type="cellIs" priority="66" stopIfTrue="1" operator="equal">
      <formula>"ZONA RIESGO MODERADA"</formula>
    </cfRule>
    <cfRule type="cellIs" priority="67" stopIfTrue="1" operator="equal">
      <formula>"ZONA RIESGO MODERADA"</formula>
    </cfRule>
    <cfRule type="cellIs" priority="68" stopIfTrue="1" operator="equal">
      <formula>"ZONA RIESGO ALTA"</formula>
    </cfRule>
  </conditionalFormatting>
  <conditionalFormatting sqref="P17:P18">
    <cfRule type="cellIs" priority="69" stopIfTrue="1" operator="equal">
      <formula>"INACEPTABLE"</formula>
    </cfRule>
    <cfRule type="cellIs" priority="70" stopIfTrue="1" operator="equal">
      <formula>"IMPORTANTE"</formula>
    </cfRule>
    <cfRule type="cellIs" priority="71" stopIfTrue="1" operator="equal">
      <formula>"MODERADO"</formula>
    </cfRule>
    <cfRule type="cellIs" priority="72" stopIfTrue="1" operator="equal">
      <formula>"TOLERABLE"</formula>
    </cfRule>
    <cfRule type="cellIs" priority="73" stopIfTrue="1" operator="equal">
      <formula>"ZONA RIESGO ALTA"</formula>
    </cfRule>
    <cfRule type="cellIs" priority="74" stopIfTrue="1" operator="equal">
      <formula>"ZONA EXTREMA"</formula>
    </cfRule>
    <cfRule type="cellIs" priority="75" stopIfTrue="1" operator="equal">
      <formula>"ZONA RIESGO BAJA"</formula>
    </cfRule>
    <cfRule type="cellIs" priority="76" stopIfTrue="1" operator="equal">
      <formula>"ZONA RIESGO MODERADA"</formula>
    </cfRule>
    <cfRule type="cellIs" priority="77" stopIfTrue="1" operator="equal">
      <formula>"ZONA RIESGO MODERADA"</formula>
    </cfRule>
    <cfRule type="cellIs" priority="78" stopIfTrue="1" operator="equal">
      <formula>"ZONA RIESGO ALTA"</formula>
    </cfRule>
  </conditionalFormatting>
  <conditionalFormatting sqref="I13:I19">
    <cfRule type="cellIs" priority="57" stopIfTrue="1" operator="equal">
      <formula>"ZONA RIESGO ALTA"</formula>
    </cfRule>
    <cfRule type="cellIs" priority="58" stopIfTrue="1" operator="equal">
      <formula>"ZONA RIESGO EXTREMA"</formula>
    </cfRule>
    <cfRule type="cellIs" priority="59" stopIfTrue="1" operator="equal">
      <formula>"ZONA RIESGO BAJA"</formula>
    </cfRule>
    <cfRule type="cellIs" priority="60" stopIfTrue="1" operator="equal">
      <formula>"ZONA RIESGO MODERADA"</formula>
    </cfRule>
    <cfRule type="cellIs" priority="61" stopIfTrue="1" operator="equal">
      <formula>"ZONA RIESGO MODERADA"</formula>
    </cfRule>
    <cfRule type="cellIs" priority="62" stopIfTrue="1" operator="equal">
      <formula>"ZONA RIESGO ALTA"</formula>
    </cfRule>
  </conditionalFormatting>
  <conditionalFormatting sqref="Q10">
    <cfRule type="cellIs" priority="51" stopIfTrue="1" operator="equal">
      <formula>"ZONA RIESGO ALTA"</formula>
    </cfRule>
    <cfRule type="cellIs" priority="52" stopIfTrue="1" operator="equal">
      <formula>"ZONA RIESGO EXTREMA"</formula>
    </cfRule>
    <cfRule type="cellIs" priority="53" stopIfTrue="1" operator="equal">
      <formula>"ZONA RIESGO BAJA"</formula>
    </cfRule>
    <cfRule type="cellIs" priority="54" stopIfTrue="1" operator="equal">
      <formula>"ZONA RIESGO MODERADA"</formula>
    </cfRule>
    <cfRule type="cellIs" priority="55" stopIfTrue="1" operator="equal">
      <formula>"ZONA RIESGO MODERADA"</formula>
    </cfRule>
    <cfRule type="cellIs" priority="56" stopIfTrue="1" operator="equal">
      <formula>"ZONA RIESGO ALTA"</formula>
    </cfRule>
  </conditionalFormatting>
  <conditionalFormatting sqref="R10 R13:R15">
    <cfRule type="cellIs" priority="45" stopIfTrue="1" operator="equal">
      <formula>"ZONA RIESGO ALTA"</formula>
    </cfRule>
    <cfRule type="cellIs" priority="46" stopIfTrue="1" operator="equal">
      <formula>"ZONA RIESGO EXTREMA"</formula>
    </cfRule>
    <cfRule type="cellIs" priority="47" stopIfTrue="1" operator="equal">
      <formula>"ZONA RIESGO BAJA"</formula>
    </cfRule>
    <cfRule type="cellIs" priority="48" stopIfTrue="1" operator="equal">
      <formula>"ZONA RIESGO MODERADA"</formula>
    </cfRule>
    <cfRule type="cellIs" priority="49" stopIfTrue="1" operator="equal">
      <formula>"ZONA RIESGO MODERADA"</formula>
    </cfRule>
    <cfRule type="cellIs" priority="50" stopIfTrue="1" operator="equal">
      <formula>"ZONA RIESGO ALTA"</formula>
    </cfRule>
  </conditionalFormatting>
  <conditionalFormatting sqref="E10 E13:E19">
    <cfRule type="cellIs" dxfId="17" priority="44" stopIfTrue="1" operator="equal">
      <formula>"Sin Clasificar"</formula>
    </cfRule>
  </conditionalFormatting>
  <conditionalFormatting sqref="G10 G13:G19">
    <cfRule type="cellIs" dxfId="16" priority="43" stopIfTrue="1" operator="equal">
      <formula>"Sin Clasificar"</formula>
    </cfRule>
  </conditionalFormatting>
  <conditionalFormatting sqref="M10 O10 O13:O19 M13:M19">
    <cfRule type="cellIs" dxfId="15" priority="42" stopIfTrue="1" operator="equal">
      <formula>"Sin Clasificar"</formula>
    </cfRule>
  </conditionalFormatting>
  <conditionalFormatting sqref="H11:H12">
    <cfRule type="cellIs" priority="32" stopIfTrue="1" operator="equal">
      <formula>"INACEPTABLE"</formula>
    </cfRule>
    <cfRule type="cellIs" priority="33" stopIfTrue="1" operator="equal">
      <formula>"IMPORTANTE"</formula>
    </cfRule>
    <cfRule type="cellIs" priority="34" stopIfTrue="1" operator="equal">
      <formula>"MODERADO"</formula>
    </cfRule>
    <cfRule type="cellIs" priority="35" stopIfTrue="1" operator="equal">
      <formula>"TOLERABLE"</formula>
    </cfRule>
    <cfRule type="cellIs" priority="36" stopIfTrue="1" operator="equal">
      <formula>"ZONA RIESGO ALTA"</formula>
    </cfRule>
    <cfRule type="cellIs" priority="37" stopIfTrue="1" operator="equal">
      <formula>"ZONA EXTREMA"</formula>
    </cfRule>
    <cfRule type="cellIs" priority="38" stopIfTrue="1" operator="equal">
      <formula>"ZONA RIESGO BAJA"</formula>
    </cfRule>
    <cfRule type="cellIs" priority="39" stopIfTrue="1" operator="equal">
      <formula>"ZONA RIESGO MODERADA"</formula>
    </cfRule>
    <cfRule type="cellIs" priority="40" stopIfTrue="1" operator="equal">
      <formula>"ZONA RIESGO MODERADA"</formula>
    </cfRule>
    <cfRule type="cellIs" priority="41" stopIfTrue="1" operator="equal">
      <formula>"ZONA RIESGO ALTA"</formula>
    </cfRule>
  </conditionalFormatting>
  <conditionalFormatting sqref="Q11:Q12 S11:U12">
    <cfRule type="cellIs" priority="16" stopIfTrue="1" operator="equal">
      <formula>"ZONA RIESGO ALTA"</formula>
    </cfRule>
    <cfRule type="cellIs" priority="17" stopIfTrue="1" operator="equal">
      <formula>"ZONA RIESGO EXTREMA"</formula>
    </cfRule>
    <cfRule type="cellIs" priority="18" stopIfTrue="1" operator="equal">
      <formula>"ZONA RIESGO BAJA"</formula>
    </cfRule>
    <cfRule type="cellIs" priority="19" stopIfTrue="1" operator="equal">
      <formula>"ZONA RIESGO MODERADA"</formula>
    </cfRule>
    <cfRule type="cellIs" priority="20" stopIfTrue="1" operator="equal">
      <formula>"ZONA RIESGO MODERADA"</formula>
    </cfRule>
    <cfRule type="cellIs" priority="21" stopIfTrue="1" operator="equal">
      <formula>"ZONA RIESGO ALTA"</formula>
    </cfRule>
  </conditionalFormatting>
  <conditionalFormatting sqref="P11:P12">
    <cfRule type="cellIs" priority="22" stopIfTrue="1" operator="equal">
      <formula>"INACEPTABLE"</formula>
    </cfRule>
    <cfRule type="cellIs" priority="23" stopIfTrue="1" operator="equal">
      <formula>"IMPORTANTE"</formula>
    </cfRule>
    <cfRule type="cellIs" priority="24" stopIfTrue="1" operator="equal">
      <formula>"MODERADO"</formula>
    </cfRule>
    <cfRule type="cellIs" priority="25" stopIfTrue="1" operator="equal">
      <formula>"TOLERABLE"</formula>
    </cfRule>
    <cfRule type="cellIs" priority="26" stopIfTrue="1" operator="equal">
      <formula>"ZONA RIESGO ALTA"</formula>
    </cfRule>
    <cfRule type="cellIs" priority="27" stopIfTrue="1" operator="equal">
      <formula>"ZONA EXTREMA"</formula>
    </cfRule>
    <cfRule type="cellIs" priority="28" stopIfTrue="1" operator="equal">
      <formula>"ZONA RIESGO BAJA"</formula>
    </cfRule>
    <cfRule type="cellIs" priority="29" stopIfTrue="1" operator="equal">
      <formula>"ZONA RIESGO MODERADA"</formula>
    </cfRule>
    <cfRule type="cellIs" priority="30" stopIfTrue="1" operator="equal">
      <formula>"ZONA RIESGO MODERADA"</formula>
    </cfRule>
    <cfRule type="cellIs" priority="31" stopIfTrue="1" operator="equal">
      <formula>"ZONA RIESGO ALTA"</formula>
    </cfRule>
  </conditionalFormatting>
  <conditionalFormatting sqref="I11:I12">
    <cfRule type="cellIs" priority="10" stopIfTrue="1" operator="equal">
      <formula>"ZONA RIESGO ALTA"</formula>
    </cfRule>
    <cfRule type="cellIs" priority="11" stopIfTrue="1" operator="equal">
      <formula>"ZONA RIESGO EXTREMA"</formula>
    </cfRule>
    <cfRule type="cellIs" priority="12" stopIfTrue="1" operator="equal">
      <formula>"ZONA RIESGO BAJA"</formula>
    </cfRule>
    <cfRule type="cellIs" priority="13" stopIfTrue="1" operator="equal">
      <formula>"ZONA RIESGO MODERADA"</formula>
    </cfRule>
    <cfRule type="cellIs" priority="14" stopIfTrue="1" operator="equal">
      <formula>"ZONA RIESGO MODERADA"</formula>
    </cfRule>
    <cfRule type="cellIs" priority="15" stopIfTrue="1" operator="equal">
      <formula>"ZONA RIESGO ALTA"</formula>
    </cfRule>
  </conditionalFormatting>
  <conditionalFormatting sqref="R11:R12">
    <cfRule type="cellIs" priority="4" stopIfTrue="1" operator="equal">
      <formula>"ZONA RIESGO ALTA"</formula>
    </cfRule>
    <cfRule type="cellIs" priority="5" stopIfTrue="1" operator="equal">
      <formula>"ZONA RIESGO EXTREMA"</formula>
    </cfRule>
    <cfRule type="cellIs" priority="6" stopIfTrue="1" operator="equal">
      <formula>"ZONA RIESGO BAJA"</formula>
    </cfRule>
    <cfRule type="cellIs" priority="7" stopIfTrue="1" operator="equal">
      <formula>"ZONA RIESGO MODERADA"</formula>
    </cfRule>
    <cfRule type="cellIs" priority="8" stopIfTrue="1" operator="equal">
      <formula>"ZONA RIESGO MODERADA"</formula>
    </cfRule>
    <cfRule type="cellIs" priority="9" stopIfTrue="1" operator="equal">
      <formula>"ZONA RIESGO ALTA"</formula>
    </cfRule>
  </conditionalFormatting>
  <conditionalFormatting sqref="E11:E12">
    <cfRule type="cellIs" dxfId="14" priority="3" stopIfTrue="1" operator="equal">
      <formula>"Sin Clasificar"</formula>
    </cfRule>
  </conditionalFormatting>
  <conditionalFormatting sqref="G11:G12">
    <cfRule type="cellIs" dxfId="13" priority="2" stopIfTrue="1" operator="equal">
      <formula>"Sin Clasificar"</formula>
    </cfRule>
  </conditionalFormatting>
  <conditionalFormatting sqref="O11:O12 M11:M12">
    <cfRule type="cellIs" dxfId="12" priority="1" stopIfTrue="1" operator="equal">
      <formula>"Sin Clasificar"</formula>
    </cfRule>
  </conditionalFormatting>
  <dataValidations count="23">
    <dataValidation type="list" allowBlank="1" showInputMessage="1" showErrorMessage="1" sqref="E25">
      <formula1>$Q$28:$Q$32</formula1>
      <formula2>0</formula2>
    </dataValidation>
    <dataValidation type="list" allowBlank="1" showInputMessage="1" showErrorMessage="1" sqref="D10:D19 L10:L19">
      <formula1>$A$28:$A$32</formula1>
      <formula2>0</formula2>
    </dataValidation>
    <dataValidation type="list" allowBlank="1" showInputMessage="1" showErrorMessage="1" sqref="J10:J19">
      <formula1>$E$28:$E$34</formula1>
    </dataValidation>
    <dataValidation type="list" allowBlank="1" showDropDown="1" showInputMessage="1" showErrorMessage="1" sqref="E10:E19">
      <formula1>$C$28:$C$32</formula1>
    </dataValidation>
    <dataValidation allowBlank="1" showInputMessage="1" showErrorMessage="1" prompt="Objetivo del proceso al que se le identificarán los riesgos de corrupción" sqref="D5:V5"/>
    <dataValidation allowBlank="1" showInputMessage="1" showErrorMessage="1" prompt="Identificar el riesgo que representa la posibilidad de que por acción u omisión se use el poder para desviar la gestión de lo público hacia_x000a_un beneficio privado." sqref="A8:A9"/>
    <dataValidation allowBlank="1" showInputMessage="1" showErrorMessage="1" prompt="Factores internos y externos por los cuales podría suceder dicha situación de riesgo. Agentes generadores del riesgo." sqref="B8:B9"/>
    <dataValidation allowBlank="1" showInputMessage="1" showErrorMessage="1" prompt="Determinar efectos o impactos ocasionados por la ocurrencia del riesgo que afecta los objetivos o procesos de la entidad (pérdida, daño, perjuicio, detrimento)." sqref="C8:C9"/>
    <dataValidation allowBlank="1" showInputMessage="1" showErrorMessage="1" prompt="Oportunidad de ocurrencia del evento de riesgo. Número de veces que el riesgo se ha presentado en un tiempo determinado o que puede presentarse, el riesgo y las causas – agentes generadores." sqref="D9:E9"/>
    <dataValidation allowBlank="1" showInputMessage="1" showErrorMessage="1" prompt="Consecuencias o efectos que puede generar la materialización del riesgo de corrupción en la Rama Judicial._x000a_Es la materialización del riesgo y las consecuencias de su aparición." sqref="F9:G9"/>
    <dataValidation allowBlank="1" showInputMessage="1" showErrorMessage="1" prompt="Calificación del riesgo: Se obtiene ubicando el riesgo en el cruce de las dos variables (probabilidad e impacto) en la matriz de calificación, evaluación y respuesta a riesgos" sqref="I9"/>
    <dataValidation allowBlank="1" showInputMessage="1" showErrorMessage="1" prompt="Medidas tomadas en el proceso para mitigar el riesgo a través de los controles establecidos." sqref="J8:J9"/>
    <dataValidation allowBlank="1" showInputMessage="1" showErrorMessage="1" prompt="Preventivos: Eliminan las causas del riesgo para prevenir su ocurrencia o materialización. Detectivos: Descubrir resultados no previstos y alertar sobre la presencia del riesgo.   Correctivos: Permiten modificar las acciones que determinaron su ocurrencia" sqref="K8:K9"/>
    <dataValidation allowBlank="1" showInputMessage="1" showErrorMessage="1" prompt="Oportunidad de ocurrencia del evento de riesgo después de controles. Número de veces que el riesgo se puede presentar en un tiempo determinado, el riesgo y las causas – agentes generadores una vez aplicados los controles." sqref="L9:M9"/>
    <dataValidation allowBlank="1" showInputMessage="1" showErrorMessage="1" prompt="Consecuencias o efectos que puede generar la materialización del riesgo de corrupción en la Rama Judicial._x000a_Es la materialización del riesgo y las consecuencias de su aparición._x000a_" sqref="N9:O9"/>
    <dataValidation allowBlank="1" showInputMessage="1" showErrorMessage="1" prompt="Calificación del riesgo después de controles: Se obtiene ubicando el riesgo en el cruce de las dos variables (probabilidad e impacto) en la matriz de calificación, evaluación y respuesta a riesgos." sqref="Q9"/>
    <dataValidation allowBlank="1" showInputMessage="1" showErrorMessage="1" prompt="Periodicidad de ejecución de los controles" sqref="R9"/>
    <dataValidation allowBlank="1" showInputMessage="1" showErrorMessage="1" prompt="Las acciones de tratamiento se agrupan en: * Disminuir la probabilidad: acciones encaminadas a gestionar las causas del riesgo._x000a_* Disminuir el impacto: acciones encaminadas a disminuir las consecuencias del riesgo." sqref="S9"/>
    <dataValidation allowBlank="1" showInputMessage="1" showErrorMessage="1" prompt="Registrar cómo se encuentra documentado el control. Soporte del control." sqref="T9"/>
    <dataValidation allowBlank="1" showInputMessage="1" showErrorMessage="1" prompt="Área responsable de la gestión del riesgo" sqref="V9"/>
    <dataValidation allowBlank="1" showInputMessage="1" showErrorMessage="1" prompt="Definir indicador para medir el control" sqref="U9"/>
    <dataValidation type="list" allowBlank="1" showInputMessage="1" showErrorMessage="1" sqref="F10:F19 N10:N19">
      <formula1>$B$35:$B$37</formula1>
      <formula2>0</formula2>
    </dataValidation>
    <dataValidation type="list" allowBlank="1" showDropDown="1" showInputMessage="1" showErrorMessage="1" sqref="G10:G19">
      <formula1>$C$35:$C$37</formula1>
    </dataValidation>
  </dataValidations>
  <printOptions horizontalCentered="1" verticalCentered="1"/>
  <pageMargins left="0.25" right="0.25" top="0.75" bottom="0.75" header="0.3" footer="0.3"/>
  <pageSetup paperSize="268" scale="35" firstPageNumber="0" orientation="landscape" horizontalDpi="4294967294" verticalDpi="300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0000"/>
  </sheetPr>
  <dimension ref="A1:N60"/>
  <sheetViews>
    <sheetView showGridLines="0" zoomScale="85" zoomScaleNormal="85" workbookViewId="0">
      <selection activeCell="A7" sqref="A7:A8"/>
    </sheetView>
  </sheetViews>
  <sheetFormatPr baseColWidth="10" defaultColWidth="11.42578125" defaultRowHeight="15"/>
  <cols>
    <col min="1" max="1" width="22.42578125" style="93" customWidth="1"/>
    <col min="2" max="2" width="35.42578125" bestFit="1" customWidth="1"/>
    <col min="3" max="3" width="87.5703125" customWidth="1"/>
    <col min="4" max="4" width="56.7109375" customWidth="1"/>
    <col min="7" max="7" width="70.28515625" customWidth="1"/>
    <col min="12" max="12" width="47.140625" customWidth="1"/>
    <col min="13" max="13" width="32.140625" customWidth="1"/>
  </cols>
  <sheetData>
    <row r="1" spans="1:4" ht="15.75" thickBot="1"/>
    <row r="2" spans="1:4" ht="62.25" customHeight="1" thickBot="1">
      <c r="B2" s="285" t="s">
        <v>212</v>
      </c>
      <c r="C2" s="286"/>
      <c r="D2" s="287"/>
    </row>
    <row r="3" spans="1:4" ht="16.5" thickBot="1">
      <c r="B3" s="98" t="s">
        <v>213</v>
      </c>
      <c r="C3" s="99" t="s">
        <v>214</v>
      </c>
      <c r="D3" s="100" t="s">
        <v>215</v>
      </c>
    </row>
    <row r="4" spans="1:4" ht="48" customHeight="1">
      <c r="B4" s="101" t="s">
        <v>18</v>
      </c>
      <c r="C4" s="97" t="s">
        <v>216</v>
      </c>
      <c r="D4" s="110" t="s">
        <v>217</v>
      </c>
    </row>
    <row r="5" spans="1:4" ht="75" customHeight="1">
      <c r="B5" s="102" t="s">
        <v>19</v>
      </c>
      <c r="C5" s="95" t="s">
        <v>218</v>
      </c>
      <c r="D5" s="4" t="s">
        <v>219</v>
      </c>
    </row>
    <row r="6" spans="1:4" ht="66.75" customHeight="1">
      <c r="B6" s="102" t="s">
        <v>20</v>
      </c>
      <c r="C6" s="4" t="s">
        <v>220</v>
      </c>
      <c r="D6" s="4" t="s">
        <v>221</v>
      </c>
    </row>
    <row r="7" spans="1:4" ht="105.75" customHeight="1">
      <c r="A7" s="292" t="s">
        <v>10</v>
      </c>
      <c r="B7" s="102" t="s">
        <v>21</v>
      </c>
      <c r="C7" s="95" t="s">
        <v>222</v>
      </c>
      <c r="D7" s="290" t="s">
        <v>223</v>
      </c>
    </row>
    <row r="8" spans="1:4" ht="123.75" customHeight="1">
      <c r="A8" s="292"/>
      <c r="B8" s="102" t="s">
        <v>22</v>
      </c>
      <c r="C8" s="95" t="s">
        <v>224</v>
      </c>
      <c r="D8" s="291"/>
    </row>
    <row r="9" spans="1:4">
      <c r="A9" s="292" t="s">
        <v>11</v>
      </c>
      <c r="B9" s="102" t="s">
        <v>23</v>
      </c>
      <c r="C9" s="96" t="s">
        <v>225</v>
      </c>
      <c r="D9" s="96"/>
    </row>
    <row r="10" spans="1:4">
      <c r="A10" s="292"/>
      <c r="B10" s="102" t="s">
        <v>24</v>
      </c>
      <c r="C10" s="96" t="s">
        <v>225</v>
      </c>
      <c r="D10" s="96"/>
    </row>
    <row r="11" spans="1:4" ht="48.75" customHeight="1">
      <c r="B11" s="102" t="s">
        <v>206</v>
      </c>
      <c r="C11" s="4" t="s">
        <v>226</v>
      </c>
      <c r="D11" s="95"/>
    </row>
    <row r="12" spans="1:4" ht="49.5" customHeight="1">
      <c r="B12" s="102" t="s">
        <v>207</v>
      </c>
      <c r="C12" s="4" t="s">
        <v>227</v>
      </c>
      <c r="D12" s="4" t="s">
        <v>228</v>
      </c>
    </row>
    <row r="13" spans="1:4" ht="103.5" customHeight="1">
      <c r="A13" s="292" t="s">
        <v>208</v>
      </c>
      <c r="B13" s="102" t="s">
        <v>30</v>
      </c>
      <c r="C13" s="95" t="s">
        <v>229</v>
      </c>
      <c r="D13" s="290" t="s">
        <v>223</v>
      </c>
    </row>
    <row r="14" spans="1:4" ht="120">
      <c r="A14" s="292"/>
      <c r="B14" s="102" t="s">
        <v>22</v>
      </c>
      <c r="C14" s="95" t="s">
        <v>230</v>
      </c>
      <c r="D14" s="291"/>
    </row>
    <row r="15" spans="1:4">
      <c r="A15" s="292" t="s">
        <v>209</v>
      </c>
      <c r="B15" s="102" t="s">
        <v>23</v>
      </c>
      <c r="C15" s="96" t="s">
        <v>225</v>
      </c>
      <c r="D15" s="96"/>
    </row>
    <row r="16" spans="1:4">
      <c r="A16" s="292"/>
      <c r="B16" s="102" t="s">
        <v>24</v>
      </c>
      <c r="C16" s="96" t="s">
        <v>225</v>
      </c>
      <c r="D16" s="96"/>
    </row>
    <row r="17" spans="1:14" ht="48.75" customHeight="1">
      <c r="A17" s="292" t="s">
        <v>13</v>
      </c>
      <c r="B17" s="102" t="s">
        <v>27</v>
      </c>
      <c r="C17" s="95" t="s">
        <v>231</v>
      </c>
      <c r="D17" s="4" t="s">
        <v>232</v>
      </c>
    </row>
    <row r="18" spans="1:14" ht="48" customHeight="1">
      <c r="A18" s="292"/>
      <c r="B18" s="102" t="s">
        <v>28</v>
      </c>
      <c r="C18" s="95" t="s">
        <v>233</v>
      </c>
      <c r="D18" s="95"/>
    </row>
    <row r="19" spans="1:14" ht="45">
      <c r="A19" s="292"/>
      <c r="B19" s="102" t="s">
        <v>29</v>
      </c>
      <c r="C19" s="95" t="s">
        <v>234</v>
      </c>
      <c r="D19" s="95"/>
    </row>
    <row r="20" spans="1:14" ht="30">
      <c r="A20" s="292" t="s">
        <v>16</v>
      </c>
      <c r="B20" s="102" t="s">
        <v>31</v>
      </c>
      <c r="C20" s="95" t="s">
        <v>235</v>
      </c>
      <c r="D20" s="95"/>
    </row>
    <row r="21" spans="1:14">
      <c r="A21" s="292"/>
      <c r="B21" s="102" t="s">
        <v>32</v>
      </c>
      <c r="C21" s="95" t="s">
        <v>236</v>
      </c>
      <c r="D21" s="95"/>
    </row>
    <row r="24" spans="1:14" hidden="1"/>
    <row r="25" spans="1:14" ht="15.75" hidden="1">
      <c r="F25" s="289" t="s">
        <v>148</v>
      </c>
      <c r="G25" s="289"/>
      <c r="H25" s="289"/>
      <c r="I25" s="289"/>
      <c r="K25" s="289" t="s">
        <v>148</v>
      </c>
      <c r="L25" s="289"/>
      <c r="M25" s="289"/>
      <c r="N25" s="289"/>
    </row>
    <row r="26" spans="1:14" ht="15.75" hidden="1">
      <c r="F26" s="289" t="s">
        <v>149</v>
      </c>
      <c r="G26" s="289"/>
      <c r="H26" s="289"/>
      <c r="I26" s="289"/>
      <c r="K26" s="289" t="s">
        <v>150</v>
      </c>
      <c r="L26" s="289"/>
      <c r="M26" s="289"/>
      <c r="N26" s="289"/>
    </row>
    <row r="27" spans="1:14" hidden="1">
      <c r="F27" s="288" t="s">
        <v>151</v>
      </c>
      <c r="G27" s="104" t="s">
        <v>152</v>
      </c>
      <c r="H27" s="288" t="s">
        <v>157</v>
      </c>
      <c r="I27" s="288" t="s">
        <v>158</v>
      </c>
      <c r="K27" s="288" t="s">
        <v>139</v>
      </c>
      <c r="L27" s="288" t="s">
        <v>153</v>
      </c>
      <c r="M27" s="288" t="s">
        <v>154</v>
      </c>
      <c r="N27" s="288" t="s">
        <v>155</v>
      </c>
    </row>
    <row r="28" spans="1:14" hidden="1">
      <c r="F28" s="288"/>
      <c r="G28" s="104" t="s">
        <v>156</v>
      </c>
      <c r="H28" s="288"/>
      <c r="I28" s="288"/>
      <c r="K28" s="288"/>
      <c r="L28" s="288"/>
      <c r="M28" s="288"/>
      <c r="N28" s="288"/>
    </row>
    <row r="29" spans="1:14" ht="25.5" hidden="1">
      <c r="F29" s="94">
        <v>1</v>
      </c>
      <c r="G29" s="103" t="s">
        <v>162</v>
      </c>
      <c r="H29" s="94"/>
      <c r="I29" s="94"/>
      <c r="K29" s="103" t="s">
        <v>159</v>
      </c>
      <c r="L29" s="103" t="s">
        <v>160</v>
      </c>
      <c r="M29" s="103" t="s">
        <v>161</v>
      </c>
      <c r="N29" s="109">
        <v>1</v>
      </c>
    </row>
    <row r="30" spans="1:14" ht="25.5" hidden="1">
      <c r="F30" s="94">
        <v>2</v>
      </c>
      <c r="G30" s="103" t="s">
        <v>165</v>
      </c>
      <c r="H30" s="94"/>
      <c r="I30" s="94"/>
      <c r="K30" s="103" t="s">
        <v>143</v>
      </c>
      <c r="L30" s="103" t="s">
        <v>163</v>
      </c>
      <c r="M30" s="103" t="s">
        <v>164</v>
      </c>
      <c r="N30" s="109">
        <v>2</v>
      </c>
    </row>
    <row r="31" spans="1:14" ht="16.5" hidden="1">
      <c r="F31" s="94">
        <v>3</v>
      </c>
      <c r="G31" s="103" t="s">
        <v>168</v>
      </c>
      <c r="H31" s="94"/>
      <c r="I31" s="94"/>
      <c r="K31" s="103" t="s">
        <v>142</v>
      </c>
      <c r="L31" s="103" t="s">
        <v>166</v>
      </c>
      <c r="M31" s="103" t="s">
        <v>167</v>
      </c>
      <c r="N31" s="109">
        <v>3</v>
      </c>
    </row>
    <row r="32" spans="1:14" ht="25.5" hidden="1">
      <c r="F32" s="94">
        <v>4</v>
      </c>
      <c r="G32" s="103" t="s">
        <v>171</v>
      </c>
      <c r="H32" s="94"/>
      <c r="I32" s="94"/>
      <c r="K32" s="103" t="s">
        <v>141</v>
      </c>
      <c r="L32" s="103" t="s">
        <v>169</v>
      </c>
      <c r="M32" s="103" t="s">
        <v>170</v>
      </c>
      <c r="N32" s="109">
        <v>4</v>
      </c>
    </row>
    <row r="33" spans="6:14" ht="25.5" hidden="1">
      <c r="F33" s="94">
        <v>5</v>
      </c>
      <c r="G33" s="103" t="s">
        <v>175</v>
      </c>
      <c r="H33" s="94"/>
      <c r="I33" s="94"/>
      <c r="K33" s="103" t="s">
        <v>172</v>
      </c>
      <c r="L33" s="103" t="s">
        <v>173</v>
      </c>
      <c r="M33" s="103" t="s">
        <v>174</v>
      </c>
      <c r="N33" s="109">
        <v>5</v>
      </c>
    </row>
    <row r="34" spans="6:14" hidden="1">
      <c r="F34" s="94">
        <v>6</v>
      </c>
      <c r="G34" s="103" t="s">
        <v>176</v>
      </c>
      <c r="H34" s="94"/>
      <c r="I34" s="94"/>
    </row>
    <row r="35" spans="6:14" hidden="1">
      <c r="F35" s="94">
        <v>7</v>
      </c>
      <c r="G35" s="103" t="s">
        <v>177</v>
      </c>
      <c r="H35" s="94"/>
      <c r="I35" s="94"/>
    </row>
    <row r="36" spans="6:14" ht="25.5" hidden="1">
      <c r="F36" s="94">
        <v>8</v>
      </c>
      <c r="G36" s="103" t="s">
        <v>178</v>
      </c>
      <c r="H36" s="94"/>
      <c r="I36" s="94"/>
    </row>
    <row r="37" spans="6:14" hidden="1">
      <c r="F37" s="94">
        <v>9</v>
      </c>
      <c r="G37" s="103" t="s">
        <v>179</v>
      </c>
      <c r="H37" s="94"/>
      <c r="I37" s="94"/>
    </row>
    <row r="38" spans="6:14" hidden="1">
      <c r="F38" s="94">
        <v>10</v>
      </c>
      <c r="G38" s="103" t="s">
        <v>180</v>
      </c>
      <c r="H38" s="94"/>
      <c r="I38" s="94"/>
    </row>
    <row r="39" spans="6:14" hidden="1">
      <c r="F39" s="94">
        <v>11</v>
      </c>
      <c r="G39" s="103" t="s">
        <v>181</v>
      </c>
      <c r="H39" s="94"/>
      <c r="I39" s="94"/>
    </row>
    <row r="40" spans="6:14" hidden="1">
      <c r="F40" s="94">
        <v>12</v>
      </c>
      <c r="G40" s="103" t="s">
        <v>182</v>
      </c>
      <c r="H40" s="94"/>
      <c r="I40" s="94"/>
    </row>
    <row r="41" spans="6:14" hidden="1">
      <c r="F41" s="94">
        <v>13</v>
      </c>
      <c r="G41" s="103" t="s">
        <v>183</v>
      </c>
      <c r="H41" s="94"/>
      <c r="I41" s="94"/>
    </row>
    <row r="42" spans="6:14" hidden="1">
      <c r="F42" s="94">
        <v>14</v>
      </c>
      <c r="G42" s="103" t="s">
        <v>184</v>
      </c>
      <c r="H42" s="94"/>
      <c r="I42" s="94"/>
    </row>
    <row r="43" spans="6:14" hidden="1">
      <c r="F43" s="94">
        <v>15</v>
      </c>
      <c r="G43" s="103" t="s">
        <v>185</v>
      </c>
      <c r="H43" s="94"/>
      <c r="I43" s="94"/>
    </row>
    <row r="44" spans="6:14" hidden="1">
      <c r="F44" s="106">
        <v>16</v>
      </c>
      <c r="G44" s="107" t="s">
        <v>186</v>
      </c>
      <c r="H44" s="106"/>
      <c r="I44" s="106"/>
    </row>
    <row r="45" spans="6:14" hidden="1">
      <c r="F45" s="94">
        <v>17</v>
      </c>
      <c r="G45" s="103" t="s">
        <v>187</v>
      </c>
      <c r="H45" s="94"/>
      <c r="I45" s="94"/>
    </row>
    <row r="46" spans="6:14" hidden="1">
      <c r="F46" s="94">
        <v>18</v>
      </c>
      <c r="G46" s="103" t="s">
        <v>188</v>
      </c>
      <c r="H46" s="94"/>
      <c r="I46" s="94"/>
    </row>
    <row r="47" spans="6:14" hidden="1">
      <c r="F47" s="94">
        <v>19</v>
      </c>
      <c r="G47" s="103" t="s">
        <v>189</v>
      </c>
      <c r="H47" s="94"/>
      <c r="I47" s="94"/>
    </row>
    <row r="48" spans="6:14" ht="17.25" hidden="1">
      <c r="F48" s="105" t="s">
        <v>237</v>
      </c>
    </row>
    <row r="49" spans="6:9" hidden="1">
      <c r="F49" s="283" t="s">
        <v>238</v>
      </c>
      <c r="G49" s="283"/>
      <c r="H49" s="283"/>
      <c r="I49" s="283"/>
    </row>
    <row r="50" spans="6:9" hidden="1">
      <c r="F50" s="283" t="s">
        <v>239</v>
      </c>
      <c r="G50" s="283"/>
      <c r="H50" s="283"/>
      <c r="I50" s="283"/>
    </row>
    <row r="51" spans="6:9" hidden="1">
      <c r="F51" s="283" t="s">
        <v>240</v>
      </c>
      <c r="G51" s="283"/>
      <c r="H51" s="283"/>
      <c r="I51" s="283"/>
    </row>
    <row r="52" spans="6:9" hidden="1">
      <c r="G52" s="41" t="s">
        <v>193</v>
      </c>
    </row>
    <row r="53" spans="6:9" hidden="1">
      <c r="G53" s="41" t="s">
        <v>194</v>
      </c>
    </row>
    <row r="54" spans="6:9" hidden="1">
      <c r="G54" s="41" t="s">
        <v>195</v>
      </c>
    </row>
    <row r="55" spans="6:9" hidden="1"/>
    <row r="56" spans="6:9" ht="17.25" hidden="1">
      <c r="F56" s="105" t="s">
        <v>196</v>
      </c>
    </row>
    <row r="57" spans="6:9" hidden="1">
      <c r="F57" s="283" t="s">
        <v>241</v>
      </c>
      <c r="G57" s="283"/>
      <c r="H57" s="283"/>
      <c r="I57" s="283"/>
    </row>
    <row r="58" spans="6:9" hidden="1">
      <c r="F58" s="283" t="s">
        <v>198</v>
      </c>
      <c r="G58" s="283"/>
      <c r="H58" s="283"/>
      <c r="I58" s="283"/>
    </row>
    <row r="59" spans="6:9" ht="48" hidden="1" customHeight="1">
      <c r="F59" s="284" t="s">
        <v>199</v>
      </c>
      <c r="G59" s="284"/>
      <c r="H59" s="284"/>
      <c r="I59" s="284"/>
    </row>
    <row r="60" spans="6:9" ht="29.25" hidden="1" customHeight="1">
      <c r="F60" s="259" t="s">
        <v>200</v>
      </c>
      <c r="G60" s="259"/>
      <c r="H60" s="259"/>
      <c r="I60" s="259"/>
    </row>
  </sheetData>
  <mergeCells count="27">
    <mergeCell ref="A20:A21"/>
    <mergeCell ref="K27:K28"/>
    <mergeCell ref="L27:L28"/>
    <mergeCell ref="M27:M28"/>
    <mergeCell ref="N27:N28"/>
    <mergeCell ref="K25:N25"/>
    <mergeCell ref="K26:N26"/>
    <mergeCell ref="A7:A8"/>
    <mergeCell ref="A9:A10"/>
    <mergeCell ref="A13:A14"/>
    <mergeCell ref="A15:A16"/>
    <mergeCell ref="A17:A19"/>
    <mergeCell ref="B2:D2"/>
    <mergeCell ref="F27:F28"/>
    <mergeCell ref="H27:H28"/>
    <mergeCell ref="I27:I28"/>
    <mergeCell ref="F25:I25"/>
    <mergeCell ref="F26:I26"/>
    <mergeCell ref="D7:D8"/>
    <mergeCell ref="D13:D14"/>
    <mergeCell ref="F60:I60"/>
    <mergeCell ref="F49:I49"/>
    <mergeCell ref="F50:I50"/>
    <mergeCell ref="F51:I51"/>
    <mergeCell ref="F57:I57"/>
    <mergeCell ref="F58:I58"/>
    <mergeCell ref="F59:I5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</sheetPr>
  <dimension ref="B3:J41"/>
  <sheetViews>
    <sheetView showGridLines="0" zoomScale="90" zoomScaleNormal="90" workbookViewId="0">
      <selection activeCell="B4" sqref="B4:J4"/>
    </sheetView>
  </sheetViews>
  <sheetFormatPr baseColWidth="10" defaultColWidth="11.42578125" defaultRowHeight="15"/>
  <cols>
    <col min="1" max="1" width="3.28515625" customWidth="1"/>
    <col min="2" max="2" width="5.42578125" customWidth="1"/>
    <col min="3" max="3" width="70.28515625" customWidth="1"/>
    <col min="4" max="5" width="6.7109375" customWidth="1"/>
    <col min="6" max="6" width="3.5703125" customWidth="1"/>
    <col min="7" max="7" width="12.140625" customWidth="1"/>
    <col min="8" max="8" width="43" customWidth="1"/>
    <col min="9" max="9" width="32.140625" customWidth="1"/>
    <col min="10" max="10" width="7.7109375" customWidth="1"/>
  </cols>
  <sheetData>
    <row r="3" spans="2:10" ht="76.5" customHeight="1" thickBot="1">
      <c r="H3" s="296" t="s">
        <v>242</v>
      </c>
      <c r="I3" s="296"/>
    </row>
    <row r="4" spans="2:10" ht="20.25" thickBot="1">
      <c r="B4" s="293" t="s">
        <v>243</v>
      </c>
      <c r="C4" s="294"/>
      <c r="D4" s="294"/>
      <c r="E4" s="294"/>
      <c r="F4" s="294"/>
      <c r="G4" s="294"/>
      <c r="H4" s="294"/>
      <c r="I4" s="294"/>
      <c r="J4" s="295"/>
    </row>
    <row r="6" spans="2:10" ht="15.75">
      <c r="B6" s="289" t="s">
        <v>244</v>
      </c>
      <c r="C6" s="289"/>
      <c r="D6" s="289"/>
      <c r="E6" s="289"/>
      <c r="G6" s="289" t="s">
        <v>245</v>
      </c>
      <c r="H6" s="289"/>
      <c r="I6" s="289"/>
      <c r="J6" s="289"/>
    </row>
    <row r="7" spans="2:10">
      <c r="B7" s="288" t="s">
        <v>151</v>
      </c>
      <c r="C7" s="104" t="s">
        <v>152</v>
      </c>
      <c r="D7" s="297" t="s">
        <v>157</v>
      </c>
      <c r="E7" s="297" t="s">
        <v>158</v>
      </c>
      <c r="G7" s="288" t="s">
        <v>139</v>
      </c>
      <c r="H7" s="288" t="s">
        <v>153</v>
      </c>
      <c r="I7" s="288" t="s">
        <v>154</v>
      </c>
      <c r="J7" s="297" t="s">
        <v>155</v>
      </c>
    </row>
    <row r="8" spans="2:10">
      <c r="B8" s="288"/>
      <c r="C8" s="104" t="s">
        <v>156</v>
      </c>
      <c r="D8" s="297"/>
      <c r="E8" s="297"/>
      <c r="G8" s="288"/>
      <c r="H8" s="288"/>
      <c r="I8" s="288"/>
      <c r="J8" s="297"/>
    </row>
    <row r="9" spans="2:10" ht="33">
      <c r="B9" s="111">
        <v>1</v>
      </c>
      <c r="C9" s="114" t="s">
        <v>162</v>
      </c>
      <c r="D9" s="94"/>
      <c r="E9" s="94"/>
      <c r="G9" s="108" t="s">
        <v>159</v>
      </c>
      <c r="H9" s="114" t="s">
        <v>160</v>
      </c>
      <c r="I9" s="114" t="s">
        <v>161</v>
      </c>
      <c r="J9" s="116">
        <v>1</v>
      </c>
    </row>
    <row r="10" spans="2:10" ht="33">
      <c r="B10" s="111">
        <v>2</v>
      </c>
      <c r="C10" s="114" t="s">
        <v>165</v>
      </c>
      <c r="D10" s="94"/>
      <c r="E10" s="94"/>
      <c r="G10" s="108" t="s">
        <v>143</v>
      </c>
      <c r="H10" s="114" t="s">
        <v>246</v>
      </c>
      <c r="I10" s="114" t="s">
        <v>164</v>
      </c>
      <c r="J10" s="116">
        <v>2</v>
      </c>
    </row>
    <row r="11" spans="2:10" ht="33">
      <c r="B11" s="111">
        <v>3</v>
      </c>
      <c r="C11" s="114" t="s">
        <v>168</v>
      </c>
      <c r="D11" s="94"/>
      <c r="E11" s="94"/>
      <c r="G11" s="108" t="s">
        <v>142</v>
      </c>
      <c r="H11" s="114" t="s">
        <v>166</v>
      </c>
      <c r="I11" s="114" t="s">
        <v>167</v>
      </c>
      <c r="J11" s="116">
        <v>3</v>
      </c>
    </row>
    <row r="12" spans="2:10" ht="33">
      <c r="B12" s="111">
        <v>4</v>
      </c>
      <c r="C12" s="114" t="s">
        <v>171</v>
      </c>
      <c r="D12" s="94"/>
      <c r="E12" s="94"/>
      <c r="G12" s="108" t="s">
        <v>141</v>
      </c>
      <c r="H12" s="114" t="s">
        <v>247</v>
      </c>
      <c r="I12" s="114" t="s">
        <v>170</v>
      </c>
      <c r="J12" s="116">
        <v>4</v>
      </c>
    </row>
    <row r="13" spans="2:10" ht="33">
      <c r="B13" s="111">
        <v>5</v>
      </c>
      <c r="C13" s="114" t="s">
        <v>175</v>
      </c>
      <c r="D13" s="94"/>
      <c r="E13" s="94"/>
      <c r="G13" s="108" t="s">
        <v>172</v>
      </c>
      <c r="H13" s="114" t="s">
        <v>173</v>
      </c>
      <c r="I13" s="114" t="s">
        <v>174</v>
      </c>
      <c r="J13" s="116">
        <v>5</v>
      </c>
    </row>
    <row r="14" spans="2:10" ht="16.5">
      <c r="B14" s="111">
        <v>6</v>
      </c>
      <c r="C14" s="114" t="s">
        <v>176</v>
      </c>
      <c r="D14" s="94"/>
      <c r="E14" s="94"/>
    </row>
    <row r="15" spans="2:10" ht="16.5">
      <c r="B15" s="111">
        <v>7</v>
      </c>
      <c r="C15" s="114" t="s">
        <v>177</v>
      </c>
      <c r="D15" s="94"/>
      <c r="E15" s="94"/>
    </row>
    <row r="16" spans="2:10" ht="33">
      <c r="B16" s="111">
        <v>8</v>
      </c>
      <c r="C16" s="114" t="s">
        <v>178</v>
      </c>
      <c r="D16" s="94"/>
      <c r="E16" s="94"/>
    </row>
    <row r="17" spans="2:5" ht="16.5">
      <c r="B17" s="111">
        <v>9</v>
      </c>
      <c r="C17" s="114" t="s">
        <v>179</v>
      </c>
      <c r="D17" s="94"/>
      <c r="E17" s="94"/>
    </row>
    <row r="18" spans="2:5" ht="16.5">
      <c r="B18" s="111">
        <v>10</v>
      </c>
      <c r="C18" s="114" t="s">
        <v>180</v>
      </c>
      <c r="D18" s="94"/>
      <c r="E18" s="94"/>
    </row>
    <row r="19" spans="2:5" ht="16.5">
      <c r="B19" s="111">
        <v>11</v>
      </c>
      <c r="C19" s="114" t="s">
        <v>181</v>
      </c>
      <c r="D19" s="94"/>
      <c r="E19" s="94"/>
    </row>
    <row r="20" spans="2:5" ht="16.5">
      <c r="B20" s="111">
        <v>12</v>
      </c>
      <c r="C20" s="114" t="s">
        <v>182</v>
      </c>
      <c r="D20" s="94"/>
      <c r="E20" s="94"/>
    </row>
    <row r="21" spans="2:5" ht="16.5">
      <c r="B21" s="111">
        <v>13</v>
      </c>
      <c r="C21" s="114" t="s">
        <v>183</v>
      </c>
      <c r="D21" s="94"/>
      <c r="E21" s="94"/>
    </row>
    <row r="22" spans="2:5" ht="16.5">
      <c r="B22" s="111">
        <v>14</v>
      </c>
      <c r="C22" s="114" t="s">
        <v>184</v>
      </c>
      <c r="D22" s="94"/>
      <c r="E22" s="94"/>
    </row>
    <row r="23" spans="2:5" ht="16.5">
      <c r="B23" s="111">
        <v>15</v>
      </c>
      <c r="C23" s="114" t="s">
        <v>185</v>
      </c>
      <c r="D23" s="94"/>
      <c r="E23" s="94"/>
    </row>
    <row r="24" spans="2:5" ht="16.5">
      <c r="B24" s="112">
        <v>16</v>
      </c>
      <c r="C24" s="115" t="s">
        <v>186</v>
      </c>
      <c r="D24" s="113"/>
      <c r="E24" s="113"/>
    </row>
    <row r="25" spans="2:5" ht="16.5">
      <c r="B25" s="111">
        <v>17</v>
      </c>
      <c r="C25" s="114" t="s">
        <v>187</v>
      </c>
      <c r="D25" s="94"/>
      <c r="E25" s="94"/>
    </row>
    <row r="26" spans="2:5" ht="16.5">
      <c r="B26" s="111">
        <v>18</v>
      </c>
      <c r="C26" s="114" t="s">
        <v>188</v>
      </c>
      <c r="D26" s="94"/>
      <c r="E26" s="94"/>
    </row>
    <row r="27" spans="2:5" ht="16.5">
      <c r="B27" s="111">
        <v>19</v>
      </c>
      <c r="C27" s="114" t="s">
        <v>189</v>
      </c>
      <c r="D27" s="94"/>
      <c r="E27" s="94"/>
    </row>
    <row r="28" spans="2:5" ht="17.25">
      <c r="B28" s="105" t="s">
        <v>237</v>
      </c>
    </row>
    <row r="29" spans="2:5">
      <c r="B29" s="283" t="s">
        <v>248</v>
      </c>
      <c r="C29" s="283"/>
      <c r="D29" s="283"/>
      <c r="E29" s="283"/>
    </row>
    <row r="30" spans="2:5">
      <c r="B30" s="283" t="s">
        <v>238</v>
      </c>
      <c r="C30" s="283"/>
      <c r="D30" s="283"/>
      <c r="E30" s="283"/>
    </row>
    <row r="31" spans="2:5">
      <c r="B31" s="283" t="s">
        <v>239</v>
      </c>
      <c r="C31" s="283"/>
      <c r="D31" s="283"/>
      <c r="E31" s="283"/>
    </row>
    <row r="32" spans="2:5">
      <c r="B32" s="283" t="s">
        <v>240</v>
      </c>
      <c r="C32" s="283"/>
      <c r="D32" s="283"/>
      <c r="E32" s="283"/>
    </row>
    <row r="33" spans="2:5">
      <c r="C33" s="41" t="s">
        <v>193</v>
      </c>
    </row>
    <row r="34" spans="2:5">
      <c r="C34" s="41" t="s">
        <v>194</v>
      </c>
    </row>
    <row r="35" spans="2:5">
      <c r="C35" s="41" t="s">
        <v>195</v>
      </c>
    </row>
    <row r="37" spans="2:5" ht="17.25">
      <c r="B37" s="105" t="s">
        <v>196</v>
      </c>
    </row>
    <row r="38" spans="2:5">
      <c r="B38" s="283" t="s">
        <v>241</v>
      </c>
      <c r="C38" s="283"/>
      <c r="D38" s="283"/>
      <c r="E38" s="283"/>
    </row>
    <row r="39" spans="2:5">
      <c r="B39" s="283" t="s">
        <v>198</v>
      </c>
      <c r="C39" s="283"/>
      <c r="D39" s="283"/>
      <c r="E39" s="283"/>
    </row>
    <row r="40" spans="2:5" ht="48" hidden="1" customHeight="1">
      <c r="B40" s="284" t="s">
        <v>199</v>
      </c>
      <c r="C40" s="284"/>
      <c r="D40" s="284"/>
      <c r="E40" s="284"/>
    </row>
    <row r="41" spans="2:5" ht="29.25" hidden="1" customHeight="1">
      <c r="B41" s="259" t="s">
        <v>200</v>
      </c>
      <c r="C41" s="259"/>
      <c r="D41" s="259"/>
      <c r="E41" s="259"/>
    </row>
  </sheetData>
  <mergeCells count="19">
    <mergeCell ref="H3:I3"/>
    <mergeCell ref="I7:I8"/>
    <mergeCell ref="J7:J8"/>
    <mergeCell ref="B30:E30"/>
    <mergeCell ref="B31:E31"/>
    <mergeCell ref="B6:E6"/>
    <mergeCell ref="G6:J6"/>
    <mergeCell ref="B7:B8"/>
    <mergeCell ref="D7:D8"/>
    <mergeCell ref="E7:E8"/>
    <mergeCell ref="G7:G8"/>
    <mergeCell ref="H7:H8"/>
    <mergeCell ref="B29:E29"/>
    <mergeCell ref="B39:E39"/>
    <mergeCell ref="B40:E40"/>
    <mergeCell ref="B41:E41"/>
    <mergeCell ref="B4:J4"/>
    <mergeCell ref="B32:E32"/>
    <mergeCell ref="B38:E38"/>
  </mergeCells>
  <pageMargins left="0.31496062992125984" right="0.31496062992125984" top="0.35433070866141736" bottom="0.35433070866141736" header="0.31496062992125984" footer="0.31496062992125984"/>
  <pageSetup scale="70" orientation="landscape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R32"/>
  <sheetViews>
    <sheetView showGridLines="0" zoomScale="75" zoomScaleNormal="75" workbookViewId="0">
      <selection activeCell="A5" sqref="A5"/>
    </sheetView>
  </sheetViews>
  <sheetFormatPr baseColWidth="10" defaultColWidth="11.42578125" defaultRowHeight="15"/>
  <cols>
    <col min="1" max="1" width="20.85546875" style="2" customWidth="1"/>
    <col min="2" max="2" width="31.140625" style="2" bestFit="1" customWidth="1"/>
    <col min="3" max="3" width="32.28515625" style="2" customWidth="1"/>
    <col min="4" max="4" width="38.5703125" style="2" customWidth="1"/>
    <col min="5" max="5" width="15.140625" style="2" customWidth="1"/>
    <col min="6" max="6" width="16.140625" style="2" customWidth="1"/>
    <col min="7" max="7" width="14.5703125" style="2" customWidth="1"/>
    <col min="8" max="8" width="21.28515625" style="2" customWidth="1"/>
    <col min="9" max="9" width="12.28515625" style="2" customWidth="1"/>
    <col min="10" max="10" width="15.5703125" style="2" customWidth="1"/>
    <col min="11" max="11" width="13.85546875" style="2" customWidth="1"/>
    <col min="12" max="12" width="15.5703125" style="2" customWidth="1"/>
    <col min="13" max="13" width="22.28515625" style="2" customWidth="1"/>
    <col min="14" max="14" width="17.140625" style="2" customWidth="1"/>
    <col min="15" max="16384" width="11.42578125" style="2"/>
  </cols>
  <sheetData>
    <row r="1" spans="1:18" ht="67.5" customHeight="1">
      <c r="A1" s="306" t="s">
        <v>249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</row>
    <row r="2" spans="1:18" ht="24" customHeight="1">
      <c r="A2" s="4" t="s">
        <v>250</v>
      </c>
      <c r="B2" s="304" t="s">
        <v>251</v>
      </c>
      <c r="C2" s="305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8"/>
    </row>
    <row r="3" spans="1:18" ht="24" customHeight="1">
      <c r="A3" s="4" t="s">
        <v>252</v>
      </c>
      <c r="B3" s="304" t="e">
        <f>#REF!</f>
        <v>#REF!</v>
      </c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10"/>
    </row>
    <row r="4" spans="1:18" ht="24" customHeight="1">
      <c r="A4" s="4" t="s">
        <v>253</v>
      </c>
      <c r="B4" s="304" t="e">
        <f>#REF!</f>
        <v>#REF!</v>
      </c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10"/>
    </row>
    <row r="5" spans="1:18" ht="24" customHeight="1">
      <c r="A5" s="4" t="s">
        <v>254</v>
      </c>
      <c r="B5" s="311" t="e">
        <f>#REF!</f>
        <v>#REF!</v>
      </c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3"/>
    </row>
    <row r="6" spans="1:18">
      <c r="A6" s="301" t="s">
        <v>255</v>
      </c>
      <c r="B6" s="301"/>
      <c r="C6" s="301"/>
      <c r="D6" s="301"/>
      <c r="E6" s="301" t="s">
        <v>256</v>
      </c>
      <c r="F6" s="301"/>
      <c r="G6" s="301"/>
      <c r="H6" s="301"/>
      <c r="I6" s="301"/>
      <c r="J6" s="301"/>
      <c r="K6" s="301"/>
      <c r="L6" s="301"/>
      <c r="M6" s="301"/>
      <c r="N6" s="301"/>
      <c r="O6" s="308" t="s">
        <v>257</v>
      </c>
      <c r="P6" s="298" t="s">
        <v>258</v>
      </c>
      <c r="Q6" s="298"/>
      <c r="R6" s="298"/>
    </row>
    <row r="7" spans="1:18" ht="18.75" customHeight="1">
      <c r="A7" s="300" t="s">
        <v>259</v>
      </c>
      <c r="B7" s="300" t="s">
        <v>260</v>
      </c>
      <c r="C7" s="300" t="s">
        <v>261</v>
      </c>
      <c r="D7" s="300" t="s">
        <v>262</v>
      </c>
      <c r="E7" s="299" t="s">
        <v>263</v>
      </c>
      <c r="F7" s="299"/>
      <c r="G7" s="299"/>
      <c r="H7" s="299" t="s">
        <v>264</v>
      </c>
      <c r="I7" s="299"/>
      <c r="J7" s="299"/>
      <c r="K7" s="299"/>
      <c r="L7" s="299"/>
      <c r="M7" s="299"/>
      <c r="N7" s="299"/>
      <c r="O7" s="308"/>
      <c r="P7" s="298"/>
      <c r="Q7" s="298"/>
      <c r="R7" s="298"/>
    </row>
    <row r="8" spans="1:18" ht="15" customHeight="1">
      <c r="A8" s="300"/>
      <c r="B8" s="300"/>
      <c r="C8" s="300"/>
      <c r="D8" s="300"/>
      <c r="E8" s="299" t="s">
        <v>265</v>
      </c>
      <c r="F8" s="299"/>
      <c r="G8" s="299"/>
      <c r="H8" s="300" t="s">
        <v>266</v>
      </c>
      <c r="I8" s="1"/>
      <c r="J8" s="299"/>
      <c r="K8" s="299"/>
      <c r="L8" s="299" t="s">
        <v>267</v>
      </c>
      <c r="M8" s="299"/>
      <c r="N8" s="299"/>
      <c r="O8" s="308"/>
      <c r="P8" s="308" t="s">
        <v>268</v>
      </c>
      <c r="Q8" s="309" t="s">
        <v>269</v>
      </c>
      <c r="R8" s="309" t="s">
        <v>270</v>
      </c>
    </row>
    <row r="9" spans="1:18" ht="70.5" customHeight="1">
      <c r="A9" s="300"/>
      <c r="B9" s="300"/>
      <c r="C9" s="300"/>
      <c r="D9" s="300"/>
      <c r="E9" s="29" t="s">
        <v>139</v>
      </c>
      <c r="F9" s="29" t="s">
        <v>147</v>
      </c>
      <c r="G9" s="3" t="s">
        <v>271</v>
      </c>
      <c r="H9" s="300"/>
      <c r="I9" s="29" t="s">
        <v>139</v>
      </c>
      <c r="J9" s="29" t="s">
        <v>147</v>
      </c>
      <c r="K9" s="1" t="s">
        <v>272</v>
      </c>
      <c r="L9" s="1" t="s">
        <v>273</v>
      </c>
      <c r="M9" s="1" t="s">
        <v>268</v>
      </c>
      <c r="N9" s="1" t="s">
        <v>274</v>
      </c>
      <c r="O9" s="308"/>
      <c r="P9" s="308"/>
      <c r="Q9" s="309"/>
      <c r="R9" s="309"/>
    </row>
    <row r="10" spans="1:18" ht="153" customHeight="1">
      <c r="A10" s="302" t="e">
        <f>#REF!</f>
        <v>#REF!</v>
      </c>
      <c r="B10" s="6" t="str">
        <f>'ANÁLISIS-DATOS DE ENTRADA'!B12</f>
        <v>fraude al régimen de carrera judicial</v>
      </c>
      <c r="C10" s="6" t="e">
        <f>#REF!</f>
        <v>#REF!</v>
      </c>
      <c r="D10" s="6" t="e">
        <f>#REF!</f>
        <v>#REF!</v>
      </c>
      <c r="E10" s="7" t="e">
        <f>#REF!</f>
        <v>#REF!</v>
      </c>
      <c r="F10" s="32" t="e">
        <f>#REF!</f>
        <v>#REF!</v>
      </c>
      <c r="G10" s="36" t="e">
        <f>#REF!</f>
        <v>#REF!</v>
      </c>
      <c r="H10" s="6" t="e">
        <f>#REF!</f>
        <v>#REF!</v>
      </c>
      <c r="I10" s="32" t="e">
        <f>#REF!</f>
        <v>#REF!</v>
      </c>
      <c r="J10" s="7" t="e">
        <f>#REF!</f>
        <v>#REF!</v>
      </c>
      <c r="K10" s="37" t="e">
        <f>#REF!</f>
        <v>#REF!</v>
      </c>
      <c r="L10" s="32" t="e">
        <f>#REF!</f>
        <v>#REF!</v>
      </c>
      <c r="M10" s="6" t="e">
        <f>#REF!</f>
        <v>#REF!</v>
      </c>
      <c r="N10" s="6" t="e">
        <f>#REF!</f>
        <v>#REF!</v>
      </c>
      <c r="O10" s="25"/>
      <c r="P10" s="26"/>
      <c r="Q10" s="32" t="e">
        <f>#REF!</f>
        <v>#REF!</v>
      </c>
      <c r="R10" s="32" t="e">
        <f>#REF!</f>
        <v>#REF!</v>
      </c>
    </row>
    <row r="11" spans="1:18" s="5" customFormat="1" ht="163.5" customHeight="1">
      <c r="A11" s="303"/>
      <c r="B11" s="6" t="str">
        <f>'ANÁLISIS-DATOS DE ENTRADA'!B13</f>
        <v>Creación de despachos judiciales sin atender necesidades reales</v>
      </c>
      <c r="C11" s="6" t="e">
        <f>#REF!</f>
        <v>#REF!</v>
      </c>
      <c r="D11" s="6" t="e">
        <f>#REF!</f>
        <v>#REF!</v>
      </c>
      <c r="E11" s="7" t="e">
        <f>#REF!</f>
        <v>#REF!</v>
      </c>
      <c r="F11" s="32" t="e">
        <f>#REF!</f>
        <v>#REF!</v>
      </c>
      <c r="G11" s="36" t="e">
        <f>#REF!</f>
        <v>#REF!</v>
      </c>
      <c r="H11" s="6" t="e">
        <f>#REF!</f>
        <v>#REF!</v>
      </c>
      <c r="I11" s="32" t="e">
        <f>#REF!</f>
        <v>#REF!</v>
      </c>
      <c r="J11" s="7" t="e">
        <f>#REF!</f>
        <v>#REF!</v>
      </c>
      <c r="K11" s="37" t="e">
        <f>#REF!</f>
        <v>#REF!</v>
      </c>
      <c r="L11" s="32" t="e">
        <f>#REF!</f>
        <v>#REF!</v>
      </c>
      <c r="M11" s="6" t="e">
        <f>#REF!</f>
        <v>#REF!</v>
      </c>
      <c r="N11" s="6" t="e">
        <f>#REF!</f>
        <v>#REF!</v>
      </c>
      <c r="O11" s="25"/>
      <c r="P11" s="26"/>
      <c r="Q11" s="32" t="e">
        <f>#REF!</f>
        <v>#REF!</v>
      </c>
      <c r="R11" s="32" t="e">
        <f>#REF!</f>
        <v>#REF!</v>
      </c>
    </row>
    <row r="12" spans="1:18" s="5" customFormat="1" ht="163.5" customHeight="1">
      <c r="A12" s="303"/>
      <c r="B12" s="6">
        <f>'ANÁLISIS-DATOS DE ENTRADA'!B30</f>
        <v>0</v>
      </c>
      <c r="C12" s="6" t="e">
        <f>#REF!</f>
        <v>#REF!</v>
      </c>
      <c r="D12" s="6" t="e">
        <f>#REF!</f>
        <v>#REF!</v>
      </c>
      <c r="E12" s="7" t="e">
        <f>#REF!</f>
        <v>#REF!</v>
      </c>
      <c r="F12" s="32" t="e">
        <f>#REF!</f>
        <v>#REF!</v>
      </c>
      <c r="G12" s="36" t="e">
        <f>#REF!</f>
        <v>#REF!</v>
      </c>
      <c r="H12" s="6" t="e">
        <f>#REF!</f>
        <v>#REF!</v>
      </c>
      <c r="I12" s="32" t="e">
        <f>#REF!</f>
        <v>#REF!</v>
      </c>
      <c r="J12" s="7" t="e">
        <f>#REF!</f>
        <v>#REF!</v>
      </c>
      <c r="K12" s="37" t="e">
        <f>#REF!</f>
        <v>#REF!</v>
      </c>
      <c r="L12" s="32" t="e">
        <f>#REF!</f>
        <v>#REF!</v>
      </c>
      <c r="M12" s="6" t="e">
        <f>#REF!</f>
        <v>#REF!</v>
      </c>
      <c r="N12" s="6" t="e">
        <f>#REF!</f>
        <v>#REF!</v>
      </c>
      <c r="O12" s="25"/>
      <c r="P12" s="26"/>
      <c r="Q12" s="32" t="e">
        <f>#REF!</f>
        <v>#REF!</v>
      </c>
      <c r="R12" s="32" t="e">
        <f>#REF!</f>
        <v>#REF!</v>
      </c>
    </row>
    <row r="13" spans="1:18" s="5" customFormat="1" ht="163.5" customHeight="1">
      <c r="A13" s="303"/>
      <c r="B13" s="6">
        <f>'ANÁLISIS-DATOS DE ENTRADA'!B31</f>
        <v>0</v>
      </c>
      <c r="C13" s="6" t="e">
        <f>#REF!</f>
        <v>#REF!</v>
      </c>
      <c r="D13" s="6" t="e">
        <f>#REF!</f>
        <v>#REF!</v>
      </c>
      <c r="E13" s="7" t="e">
        <f>#REF!</f>
        <v>#REF!</v>
      </c>
      <c r="F13" s="32" t="e">
        <f>#REF!</f>
        <v>#REF!</v>
      </c>
      <c r="G13" s="36" t="e">
        <f>#REF!</f>
        <v>#REF!</v>
      </c>
      <c r="H13" s="6" t="e">
        <f>#REF!</f>
        <v>#REF!</v>
      </c>
      <c r="I13" s="32" t="e">
        <f>#REF!</f>
        <v>#REF!</v>
      </c>
      <c r="J13" s="7" t="e">
        <f>#REF!</f>
        <v>#REF!</v>
      </c>
      <c r="K13" s="37" t="e">
        <f>#REF!</f>
        <v>#REF!</v>
      </c>
      <c r="L13" s="32" t="e">
        <f>#REF!</f>
        <v>#REF!</v>
      </c>
      <c r="M13" s="6" t="e">
        <f>#REF!</f>
        <v>#REF!</v>
      </c>
      <c r="N13" s="6" t="e">
        <f>#REF!</f>
        <v>#REF!</v>
      </c>
      <c r="O13" s="25"/>
      <c r="P13" s="26"/>
      <c r="Q13" s="32" t="e">
        <f>#REF!</f>
        <v>#REF!</v>
      </c>
      <c r="R13" s="32" t="e">
        <f>#REF!</f>
        <v>#REF!</v>
      </c>
    </row>
    <row r="14" spans="1:18" s="5" customFormat="1" ht="163.5" customHeight="1">
      <c r="A14" s="303"/>
      <c r="B14" s="6">
        <f>'ANÁLISIS-DATOS DE ENTRADA'!B32</f>
        <v>0</v>
      </c>
      <c r="C14" s="6" t="e">
        <f>#REF!</f>
        <v>#REF!</v>
      </c>
      <c r="D14" s="6" t="e">
        <f>#REF!</f>
        <v>#REF!</v>
      </c>
      <c r="E14" s="7" t="e">
        <f>#REF!</f>
        <v>#REF!</v>
      </c>
      <c r="F14" s="32" t="e">
        <f>#REF!</f>
        <v>#REF!</v>
      </c>
      <c r="G14" s="36" t="e">
        <f>#REF!</f>
        <v>#REF!</v>
      </c>
      <c r="H14" s="6" t="e">
        <f>#REF!</f>
        <v>#REF!</v>
      </c>
      <c r="I14" s="32" t="e">
        <f>#REF!</f>
        <v>#REF!</v>
      </c>
      <c r="J14" s="7" t="e">
        <f>#REF!</f>
        <v>#REF!</v>
      </c>
      <c r="K14" s="37" t="e">
        <f>#REF!</f>
        <v>#REF!</v>
      </c>
      <c r="L14" s="32" t="e">
        <f>#REF!</f>
        <v>#REF!</v>
      </c>
      <c r="M14" s="6" t="e">
        <f>#REF!</f>
        <v>#REF!</v>
      </c>
      <c r="N14" s="6" t="e">
        <f>#REF!</f>
        <v>#REF!</v>
      </c>
      <c r="O14" s="25"/>
      <c r="P14" s="26"/>
      <c r="Q14" s="32" t="e">
        <f>#REF!</f>
        <v>#REF!</v>
      </c>
      <c r="R14" s="32" t="e">
        <f>#REF!</f>
        <v>#REF!</v>
      </c>
    </row>
    <row r="15" spans="1:18" s="5" customFormat="1" ht="163.5" customHeight="1">
      <c r="A15" s="303"/>
      <c r="B15" s="6">
        <f>'ANÁLISIS-DATOS DE ENTRADA'!B48</f>
        <v>0</v>
      </c>
      <c r="C15" s="6" t="e">
        <f>#REF!</f>
        <v>#REF!</v>
      </c>
      <c r="D15" s="6" t="e">
        <f>#REF!</f>
        <v>#REF!</v>
      </c>
      <c r="E15" s="7" t="e">
        <f>#REF!</f>
        <v>#REF!</v>
      </c>
      <c r="F15" s="32" t="e">
        <f>#REF!</f>
        <v>#REF!</v>
      </c>
      <c r="G15" s="36" t="e">
        <f>#REF!</f>
        <v>#REF!</v>
      </c>
      <c r="H15" s="6" t="e">
        <f>#REF!</f>
        <v>#REF!</v>
      </c>
      <c r="I15" s="32" t="e">
        <f>#REF!</f>
        <v>#REF!</v>
      </c>
      <c r="J15" s="7" t="e">
        <f>#REF!</f>
        <v>#REF!</v>
      </c>
      <c r="K15" s="37" t="e">
        <f>#REF!</f>
        <v>#REF!</v>
      </c>
      <c r="L15" s="32" t="e">
        <f>#REF!</f>
        <v>#REF!</v>
      </c>
      <c r="M15" s="6" t="e">
        <f>#REF!</f>
        <v>#REF!</v>
      </c>
      <c r="N15" s="6" t="e">
        <f>#REF!</f>
        <v>#REF!</v>
      </c>
      <c r="O15" s="25"/>
      <c r="P15" s="26"/>
      <c r="Q15" s="32" t="e">
        <f>#REF!</f>
        <v>#REF!</v>
      </c>
      <c r="R15" s="32" t="e">
        <f>#REF!</f>
        <v>#REF!</v>
      </c>
    </row>
    <row r="16" spans="1:18" s="5" customFormat="1" ht="163.5" customHeight="1">
      <c r="A16" s="303"/>
      <c r="B16" s="6">
        <f>'ANÁLISIS-DATOS DE ENTRADA'!B49</f>
        <v>0</v>
      </c>
      <c r="C16" s="6" t="e">
        <f>#REF!</f>
        <v>#REF!</v>
      </c>
      <c r="D16" s="6" t="e">
        <f>#REF!</f>
        <v>#REF!</v>
      </c>
      <c r="E16" s="7" t="e">
        <f>#REF!</f>
        <v>#REF!</v>
      </c>
      <c r="F16" s="32" t="e">
        <f>#REF!</f>
        <v>#REF!</v>
      </c>
      <c r="G16" s="36" t="e">
        <f>#REF!</f>
        <v>#REF!</v>
      </c>
      <c r="H16" s="6" t="e">
        <f>#REF!</f>
        <v>#REF!</v>
      </c>
      <c r="I16" s="32" t="e">
        <f>#REF!</f>
        <v>#REF!</v>
      </c>
      <c r="J16" s="7" t="e">
        <f>#REF!</f>
        <v>#REF!</v>
      </c>
      <c r="K16" s="37" t="e">
        <f>#REF!</f>
        <v>#REF!</v>
      </c>
      <c r="L16" s="32" t="e">
        <f>#REF!</f>
        <v>#REF!</v>
      </c>
      <c r="M16" s="6" t="e">
        <f>#REF!</f>
        <v>#REF!</v>
      </c>
      <c r="N16" s="6" t="e">
        <f>#REF!</f>
        <v>#REF!</v>
      </c>
      <c r="O16" s="25"/>
      <c r="P16" s="26"/>
      <c r="Q16" s="32" t="e">
        <f>#REF!</f>
        <v>#REF!</v>
      </c>
      <c r="R16" s="32" t="e">
        <f>#REF!</f>
        <v>#REF!</v>
      </c>
    </row>
    <row r="17" spans="1:18" s="5" customFormat="1" ht="163.5" customHeight="1">
      <c r="A17" s="303"/>
      <c r="B17" s="6">
        <f>'ANÁLISIS-DATOS DE ENTRADA'!B50</f>
        <v>0</v>
      </c>
      <c r="C17" s="6" t="e">
        <f>#REF!</f>
        <v>#REF!</v>
      </c>
      <c r="D17" s="6" t="e">
        <f>#REF!</f>
        <v>#REF!</v>
      </c>
      <c r="E17" s="7" t="e">
        <f>#REF!</f>
        <v>#REF!</v>
      </c>
      <c r="F17" s="32" t="e">
        <f>#REF!</f>
        <v>#REF!</v>
      </c>
      <c r="G17" s="36" t="e">
        <f>#REF!</f>
        <v>#REF!</v>
      </c>
      <c r="H17" s="6" t="e">
        <f>#REF!</f>
        <v>#REF!</v>
      </c>
      <c r="I17" s="32" t="e">
        <f>#REF!</f>
        <v>#REF!</v>
      </c>
      <c r="J17" s="7" t="e">
        <f>#REF!</f>
        <v>#REF!</v>
      </c>
      <c r="K17" s="37" t="e">
        <f>#REF!</f>
        <v>#REF!</v>
      </c>
      <c r="L17" s="32" t="e">
        <f>#REF!</f>
        <v>#REF!</v>
      </c>
      <c r="M17" s="6" t="e">
        <f>#REF!</f>
        <v>#REF!</v>
      </c>
      <c r="N17" s="6" t="e">
        <f>#REF!</f>
        <v>#REF!</v>
      </c>
      <c r="O17" s="25"/>
      <c r="P17" s="26"/>
      <c r="Q17" s="32" t="e">
        <f>#REF!</f>
        <v>#REF!</v>
      </c>
      <c r="R17" s="32" t="e">
        <f>#REF!</f>
        <v>#REF!</v>
      </c>
    </row>
    <row r="18" spans="1:18" s="5" customFormat="1" ht="163.5" customHeight="1">
      <c r="A18" s="303"/>
      <c r="B18" s="6">
        <f>'ANÁLISIS-DATOS DE ENTRADA'!B51</f>
        <v>0</v>
      </c>
      <c r="C18" s="6" t="e">
        <f>#REF!</f>
        <v>#REF!</v>
      </c>
      <c r="D18" s="6" t="e">
        <f>#REF!</f>
        <v>#REF!</v>
      </c>
      <c r="E18" s="7" t="e">
        <f>#REF!</f>
        <v>#REF!</v>
      </c>
      <c r="F18" s="32" t="e">
        <f>#REF!</f>
        <v>#REF!</v>
      </c>
      <c r="G18" s="36" t="e">
        <f>#REF!</f>
        <v>#REF!</v>
      </c>
      <c r="H18" s="6" t="e">
        <f>#REF!</f>
        <v>#REF!</v>
      </c>
      <c r="I18" s="32" t="e">
        <f>#REF!</f>
        <v>#REF!</v>
      </c>
      <c r="J18" s="7" t="e">
        <f>#REF!</f>
        <v>#REF!</v>
      </c>
      <c r="K18" s="37" t="e">
        <f>#REF!</f>
        <v>#REF!</v>
      </c>
      <c r="L18" s="32" t="e">
        <f>#REF!</f>
        <v>#REF!</v>
      </c>
      <c r="M18" s="6" t="e">
        <f>#REF!</f>
        <v>#REF!</v>
      </c>
      <c r="N18" s="6" t="e">
        <f>#REF!</f>
        <v>#REF!</v>
      </c>
      <c r="O18" s="25"/>
      <c r="P18" s="26"/>
      <c r="Q18" s="32" t="e">
        <f>#REF!</f>
        <v>#REF!</v>
      </c>
      <c r="R18" s="32" t="e">
        <f>#REF!</f>
        <v>#REF!</v>
      </c>
    </row>
    <row r="19" spans="1:18" s="5" customFormat="1" ht="163.5" customHeight="1">
      <c r="A19" s="303"/>
      <c r="B19" s="6" t="e">
        <f>#REF!</f>
        <v>#REF!</v>
      </c>
      <c r="C19" s="6" t="e">
        <f>#REF!</f>
        <v>#REF!</v>
      </c>
      <c r="D19" s="6" t="e">
        <f>#REF!</f>
        <v>#REF!</v>
      </c>
      <c r="E19" s="7" t="e">
        <f>#REF!</f>
        <v>#REF!</v>
      </c>
      <c r="F19" s="32" t="e">
        <f>#REF!</f>
        <v>#REF!</v>
      </c>
      <c r="G19" s="36" t="e">
        <f>#REF!</f>
        <v>#REF!</v>
      </c>
      <c r="H19" s="6" t="e">
        <f>#REF!</f>
        <v>#REF!</v>
      </c>
      <c r="I19" s="32" t="e">
        <f>#REF!</f>
        <v>#REF!</v>
      </c>
      <c r="J19" s="7" t="e">
        <f>#REF!</f>
        <v>#REF!</v>
      </c>
      <c r="K19" s="37" t="e">
        <f>#REF!</f>
        <v>#REF!</v>
      </c>
      <c r="L19" s="32" t="e">
        <f>#REF!</f>
        <v>#REF!</v>
      </c>
      <c r="M19" s="6" t="e">
        <f>#REF!</f>
        <v>#REF!</v>
      </c>
      <c r="N19" s="6" t="e">
        <f>#REF!</f>
        <v>#REF!</v>
      </c>
      <c r="O19" s="25"/>
      <c r="P19" s="26"/>
      <c r="Q19" s="32" t="e">
        <f>#REF!</f>
        <v>#REF!</v>
      </c>
      <c r="R19" s="32" t="e">
        <f>#REF!</f>
        <v>#REF!</v>
      </c>
    </row>
    <row r="21" spans="1:18">
      <c r="H21" s="236" t="s">
        <v>74</v>
      </c>
      <c r="I21" s="236"/>
      <c r="J21" s="236"/>
    </row>
    <row r="22" spans="1:18">
      <c r="H22" s="30"/>
      <c r="I22" s="237" t="s">
        <v>75</v>
      </c>
      <c r="J22" s="237"/>
    </row>
    <row r="23" spans="1:18">
      <c r="H23" s="35"/>
      <c r="I23" s="237" t="s">
        <v>76</v>
      </c>
      <c r="J23" s="237"/>
    </row>
    <row r="24" spans="1:18">
      <c r="H24" s="31"/>
      <c r="I24" s="237" t="s">
        <v>78</v>
      </c>
      <c r="J24" s="237"/>
    </row>
    <row r="25" spans="1:18">
      <c r="H25" s="34"/>
      <c r="I25" s="237" t="s">
        <v>80</v>
      </c>
      <c r="J25" s="237"/>
    </row>
    <row r="26" spans="1:18">
      <c r="H26" s="33"/>
      <c r="I26" s="237" t="s">
        <v>83</v>
      </c>
      <c r="J26" s="237"/>
    </row>
    <row r="32" spans="1:18" ht="51.75" customHeight="1"/>
  </sheetData>
  <dataConsolidate/>
  <mergeCells count="29">
    <mergeCell ref="A10:A19"/>
    <mergeCell ref="I24:J24"/>
    <mergeCell ref="B2:C2"/>
    <mergeCell ref="A1:R1"/>
    <mergeCell ref="A7:A9"/>
    <mergeCell ref="B7:B9"/>
    <mergeCell ref="C7:C9"/>
    <mergeCell ref="D7:D9"/>
    <mergeCell ref="P8:P9"/>
    <mergeCell ref="Q8:Q9"/>
    <mergeCell ref="R8:R9"/>
    <mergeCell ref="O6:O9"/>
    <mergeCell ref="B3:R3"/>
    <mergeCell ref="B4:R4"/>
    <mergeCell ref="B5:R5"/>
    <mergeCell ref="A6:D6"/>
    <mergeCell ref="I25:J25"/>
    <mergeCell ref="I26:J26"/>
    <mergeCell ref="P6:R7"/>
    <mergeCell ref="E7:G7"/>
    <mergeCell ref="E8:G8"/>
    <mergeCell ref="H21:J21"/>
    <mergeCell ref="I22:J22"/>
    <mergeCell ref="I23:J23"/>
    <mergeCell ref="H8:H9"/>
    <mergeCell ref="J8:K8"/>
    <mergeCell ref="L8:N8"/>
    <mergeCell ref="E6:N6"/>
    <mergeCell ref="H7:N7"/>
  </mergeCells>
  <conditionalFormatting sqref="G10:G19">
    <cfRule type="cellIs" dxfId="11" priority="1" stopIfTrue="1" operator="equal">
      <formula>"Tolerable"</formula>
    </cfRule>
    <cfRule type="cellIs" dxfId="10" priority="21" stopIfTrue="1" operator="equal">
      <formula>"Aceptable"</formula>
    </cfRule>
    <cfRule type="containsText" dxfId="9" priority="22" stopIfTrue="1" operator="containsText" text="Importante">
      <formula>NOT(ISERROR(SEARCH("Importante",G10)))</formula>
    </cfRule>
    <cfRule type="containsText" dxfId="8" priority="23" stopIfTrue="1" operator="containsText" text="Moderado">
      <formula>NOT(ISERROR(SEARCH("Moderado",G10)))</formula>
    </cfRule>
    <cfRule type="cellIs" dxfId="7" priority="24" stopIfTrue="1" operator="equal">
      <formula>"Inaceptable"</formula>
    </cfRule>
    <cfRule type="colorScale" priority="25">
      <colorScale>
        <cfvo type="min"/>
        <cfvo type="percentile" val="50"/>
        <cfvo type="max"/>
        <color rgb="FF5A8AC6"/>
        <color rgb="FFFCFCFF"/>
        <color rgb="FFF8696B"/>
      </colorScale>
    </cfRule>
    <cfRule type="containsText" dxfId="6" priority="26" stopIfTrue="1" operator="containsText" text="Extrema">
      <formula>NOT(ISERROR(SEARCH("Extrema",G10)))</formula>
    </cfRule>
  </conditionalFormatting>
  <conditionalFormatting sqref="K10:K19">
    <cfRule type="cellIs" dxfId="5" priority="9" stopIfTrue="1" operator="equal">
      <formula>"Aceptable"</formula>
    </cfRule>
    <cfRule type="containsText" dxfId="4" priority="10" stopIfTrue="1" operator="containsText" text="Importante">
      <formula>NOT(ISERROR(SEARCH("Importante",K10)))</formula>
    </cfRule>
    <cfRule type="containsText" dxfId="3" priority="11" stopIfTrue="1" operator="containsText" text="Moderado">
      <formula>NOT(ISERROR(SEARCH("Moderado",K10)))</formula>
    </cfRule>
    <cfRule type="cellIs" dxfId="2" priority="12" stopIfTrue="1" operator="equal">
      <formula>"Inaceptable"</formula>
    </cfRule>
    <cfRule type="cellIs" dxfId="1" priority="13" operator="equal">
      <formula>"Tolerable"</formula>
    </cfRule>
    <cfRule type="containsText" dxfId="0" priority="14" stopIfTrue="1" operator="containsText" text="Extrema">
      <formula>NOT(ISERROR(SEARCH("Extrema",K10)))</formula>
    </cfRule>
  </conditionalFormatting>
  <dataValidations count="20">
    <dataValidation allowBlank="1" showInputMessage="1" showErrorMessage="1" prompt="Objetivo del proceso al que se le identificarán los riesgos de corrupción" sqref="A7:A9"/>
    <dataValidation allowBlank="1" showInputMessage="1" showErrorMessage="1" prompt="Identificar el riesgo que representa la posibilidad de que por acción u omisión se use el poder para desviar la gestión de lo público hacia_x000a_un beneficio privado." sqref="B7:B9"/>
    <dataValidation allowBlank="1" showInputMessage="1" showErrorMessage="1" prompt="Determinar efectos o impactos ocasionados por la ocurrencia del riesgo que afecta los objetivos o procesos de la entidad (pérdida, daño, perjuicio, detrimento)." sqref="D7:D9"/>
    <dataValidation allowBlank="1" showInputMessage="1" showErrorMessage="1" prompt="Oportunidad de ocurrencia del evento de riesgo. Número de veces que el riesgo se ha presentado en un tiempo determinado o que puede presentarse, el riesgo y las causas – agentes generadores." sqref="E9"/>
    <dataValidation allowBlank="1" showInputMessage="1" showErrorMessage="1" prompt="Consecuencias o efectos que puede generar la materialización del riesgo de corrupción en la Rama Judicial._x000a_Es la materialización del riesgo y las consecuencias de su aparición." sqref="F9 J9"/>
    <dataValidation allowBlank="1" showInputMessage="1" showErrorMessage="1" prompt="Calificación del riesgo: Se obtiene ubicando el riesgo en el cruce de las dos variables (probabilidad e impacto) en la matriz de calificación, evaluación y respuesta a riesgos" sqref="G9"/>
    <dataValidation allowBlank="1" showInputMessage="1" showErrorMessage="1" prompt="Preventivos: Eliminan las causas del riesgo para prevenir su ocurrencia o materialización. Detectivos: Descubrir resultados no previstos y alertar sobre la presencia del riesgo.   Correctivos: Permiten modificar las acciones que determinaron su ocurrencia" sqref="I8"/>
    <dataValidation allowBlank="1" showInputMessage="1" showErrorMessage="1" prompt="Oportunidad de ocurrencia del evento de riesgo después de controles. Número de veces que el riesgo se puede presentar en un tiempo determinado, el riesgo y las causas – agentes generadores una vez aplicados los controles." sqref="I9"/>
    <dataValidation allowBlank="1" showInputMessage="1" showErrorMessage="1" prompt="Calificación del riesgo después de controles: Se obtiene ubicando el riesgo en el cruce de las dos variables (probabilidad e impacto) en la matriz de calificación, evaluación y respuesta a riesgos." sqref="K9"/>
    <dataValidation allowBlank="1" showInputMessage="1" showErrorMessage="1" prompt="Periodicidad de ejecución de los controles" sqref="L9"/>
    <dataValidation allowBlank="1" showInputMessage="1" showErrorMessage="1" prompt="Registrar cómo se encuentra documentado el control. Soporte del control." sqref="N9"/>
    <dataValidation allowBlank="1" showInputMessage="1" showErrorMessage="1" prompt="Área responsable de la gestión del riesgo" sqref="Q8:Q9"/>
    <dataValidation allowBlank="1" showInputMessage="1" showErrorMessage="1" prompt="Las acciones de tratamiento se agrupan en: * Disminuir la probabilidad: acciones encaminadas a gestionar las causas del riesgo._x000a_* Disminuir el impacto: acciones encaminadas a disminuir las consecuencias del riesgo._x000a_" sqref="M9"/>
    <dataValidation allowBlank="1" showInputMessage="1" showErrorMessage="1" prompt="Fecha en la cual se realiza el monitoreo y revisión de los riesgos" sqref="O6:O9"/>
    <dataValidation allowBlank="1" showInputMessage="1" showErrorMessage="1" prompt="Acciones adelantadas para la gestión de los riesgos y el soporte del monitoreo y revisión. Nuevas fuentes o factores de riesgo, cambios en la probabilidad y el impacto, efectividad, vulnerabilidad u obsolescencia de los controles." sqref="P8:P9"/>
    <dataValidation allowBlank="1" showInputMessage="1" showErrorMessage="1" prompt="Definir indicador para medir el control" sqref="R8:R9"/>
    <dataValidation allowBlank="1" showInputMessage="1" showErrorMessage="1" prompt="Factores internos y externos por los cuales podría suceder dicha situación de riesgo. Agentes generadores del riesgo." sqref="C7:C9"/>
    <dataValidation allowBlank="1" showInputMessage="1" showErrorMessage="1" prompt="Análisis del riesgo antes de controles" sqref="E8:G8"/>
    <dataValidation allowBlank="1" showInputMessage="1" showErrorMessage="1" prompt="Valoración del riesgo luego de controles" sqref="J8:K8"/>
    <dataValidation allowBlank="1" showInputMessage="1" showErrorMessage="1" prompt="Preventivos: Eliminan las causas del riesgo para prevenir su ocurrencia o materialización. Detectivos: Descubrir resultados no previstos y alertar sobre la presencia del riesgo.  Correctivos: Permiten modificar las acciones que determinaron su ocurrencia" sqref="H8:H9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2" orientation="landscape" horizontalDpi="4294967294" verticalDpi="4294967294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2ed692-a3ae-41da-b975-347d69f87a20" xsi:nil="true"/>
    <lcf76f155ced4ddcb4097134ff3c332f xmlns="750e1240-e0e3-440a-8a1b-3b5071aa7f0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6304AAD8523E45A244E5EF8C5271CA" ma:contentTypeVersion="16" ma:contentTypeDescription="Crear nuevo documento." ma:contentTypeScope="" ma:versionID="a994bc020b9294b6aeed1abd4f5b4f21">
  <xsd:schema xmlns:xsd="http://www.w3.org/2001/XMLSchema" xmlns:xs="http://www.w3.org/2001/XMLSchema" xmlns:p="http://schemas.microsoft.com/office/2006/metadata/properties" xmlns:ns2="750e1240-e0e3-440a-8a1b-3b5071aa7f03" xmlns:ns3="112ed692-a3ae-41da-b975-347d69f87a20" targetNamespace="http://schemas.microsoft.com/office/2006/metadata/properties" ma:root="true" ma:fieldsID="6eaf4fbbc074b6b6e1c1feea976313f6" ns2:_="" ns3:_="">
    <xsd:import namespace="750e1240-e0e3-440a-8a1b-3b5071aa7f03"/>
    <xsd:import namespace="112ed692-a3ae-41da-b975-347d69f87a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0e1240-e0e3-440a-8a1b-3b5071aa7f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2ed692-a3ae-41da-b975-347d69f87a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20095e5-727f-4ee3-9c0b-7f5c2c634506}" ma:internalName="TaxCatchAll" ma:showField="CatchAllData" ma:web="112ed692-a3ae-41da-b975-347d69f87a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DDED46-B836-4D86-9195-508CCF3417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33CE57-D790-451E-80D6-F103618F5E47}">
  <ds:schemaRefs>
    <ds:schemaRef ds:uri="http://schemas.microsoft.com/office/2006/documentManagement/types"/>
    <ds:schemaRef ds:uri="http://purl.org/dc/terms/"/>
    <ds:schemaRef ds:uri="http://www.w3.org/XML/1998/namespace"/>
    <ds:schemaRef ds:uri="112ed692-a3ae-41da-b975-347d69f87a20"/>
    <ds:schemaRef ds:uri="http://purl.org/dc/elements/1.1/"/>
    <ds:schemaRef ds:uri="http://schemas.microsoft.com/office/2006/metadata/properties"/>
    <ds:schemaRef ds:uri="750e1240-e0e3-440a-8a1b-3b5071aa7f03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C17FD3F1-D266-49D1-A909-544CE3C379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0e1240-e0e3-440a-8a1b-3b5071aa7f03"/>
    <ds:schemaRef ds:uri="112ed692-a3ae-41da-b975-347d69f87a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ANÁLISIS-DATOS DE ENTRADA</vt:lpstr>
      <vt:lpstr>Matriz calificación riesgos</vt:lpstr>
      <vt:lpstr>ANÁLISIS-DATOS DE ENTRADA4</vt:lpstr>
      <vt:lpstr>Manual de Uso</vt:lpstr>
      <vt:lpstr>Valoracion Rx</vt:lpstr>
      <vt:lpstr>MATRIZ DE RIESGOS CONSOLIDADA</vt:lpstr>
      <vt:lpstr>'Matriz calificación riesgos'!_Toc284860534</vt:lpstr>
      <vt:lpstr>'ANÁLISIS-DATOS DE ENTRADA4'!Área_de_impresión</vt:lpstr>
      <vt:lpstr>CONFIDENCIALIDAD</vt:lpstr>
      <vt:lpstr>CREDIBILIDAD</vt:lpstr>
      <vt:lpstr>LEGAL</vt:lpstr>
      <vt:lpstr>OPERATIVO</vt:lpstr>
      <vt:lpstr>TIPO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Jesus Antonio Sanchez Sossa</cp:lastModifiedBy>
  <cp:revision/>
  <dcterms:created xsi:type="dcterms:W3CDTF">2018-09-03T15:13:40Z</dcterms:created>
  <dcterms:modified xsi:type="dcterms:W3CDTF">2022-05-12T15:52:24Z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0x010100086304AAD8523E45A244E5EF8C5271CA</vt:lpwstr>
  </property>
  <property fmtid="{D5CDD505-2E9C-101B-9397-08002B2CF9AE}" pid="3" name="MediaServiceImageTags">
    <vt:lpwstr/>
  </property>
</Properties>
</file>